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0 РЕЕСТР ДОГОВОРОВ\ПИР 2025\СамРС\ПИР. Зарядная инфрастуктура СПО +\Субподряд\"/>
    </mc:Choice>
  </mc:AlternateContent>
  <bookViews>
    <workbookView xWindow="0" yWindow="0" windowWidth="21600" windowHeight="9600" tabRatio="735"/>
  </bookViews>
  <sheets>
    <sheet name="НМЦ лота" sheetId="30" r:id="rId1"/>
    <sheet name="ИР " sheetId="25" r:id="rId2"/>
    <sheet name="ПР" sheetId="26" r:id="rId3"/>
    <sheet name="Описание границ (2)" sheetId="29" r:id="rId4"/>
    <sheet name="Подготовка док" sheetId="2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s>
  <definedNames>
    <definedName name="\AUTOEXEC">#REF!</definedName>
    <definedName name="\k">#REF!</definedName>
    <definedName name="\m">#REF!</definedName>
    <definedName name="\m1">#REF!</definedName>
    <definedName name="\n">#REF!</definedName>
    <definedName name="\s">#REF!</definedName>
    <definedName name="\z">#REF!</definedName>
    <definedName name="________________a2">#REF!</definedName>
    <definedName name="_______________a2">#REF!</definedName>
    <definedName name="______________a2">#REF!</definedName>
    <definedName name="_____________a2">#REF!</definedName>
    <definedName name="____________a2">#REF!</definedName>
    <definedName name="___________a2">#REF!</definedName>
    <definedName name="__________a2">#REF!</definedName>
    <definedName name="_________a2">#REF!</definedName>
    <definedName name="________a2">#REF!</definedName>
    <definedName name="_______a2">#REF!</definedName>
    <definedName name="______a2">#REF!</definedName>
    <definedName name="_____a2">#REF!</definedName>
    <definedName name="_____A65560">[1]График!#REF!</definedName>
    <definedName name="____a2">#REF!</definedName>
    <definedName name="____A65560">[1]График!#REF!</definedName>
    <definedName name="____E65560">[1]График!#REF!</definedName>
    <definedName name="___a2">#REF!</definedName>
    <definedName name="___A65560">[1]График!#REF!</definedName>
    <definedName name="___E65560">[1]График!#REF!</definedName>
    <definedName name="__a2">#REF!</definedName>
    <definedName name="__A65560">[1]График!#REF!</definedName>
    <definedName name="__E65560">[1]График!#REF!</definedName>
    <definedName name="__mm1" localSheetId="0">[2]ПРОГНОЗ_1!#REF!</definedName>
    <definedName name="__mm1" localSheetId="3">[2]ПРОГНОЗ_1!#REF!</definedName>
    <definedName name="__mm1">[2]ПРОГНОЗ_1!#REF!</definedName>
    <definedName name="__xlfn.BAHTTEXT" hidden="1">#NAME?</definedName>
    <definedName name="_1Excel_BuiltIn_Print_Area_2_1">#REF!</definedName>
    <definedName name="_2Excel_BuiltIn_Print_Area_2_1">#REF!</definedName>
    <definedName name="_a2">#REF!</definedName>
    <definedName name="_A65560">[1]График!#REF!</definedName>
    <definedName name="_AUTOEXEC">#REF!</definedName>
    <definedName name="_AUTOEXEC___0">#REF!</definedName>
    <definedName name="_AUTOEXEC___1">#REF!</definedName>
    <definedName name="_AUTOEXEC___8">#REF!</definedName>
    <definedName name="_AUTOEXEC___9">#REF!</definedName>
    <definedName name="_def1999" localSheetId="0">'[3]1999'!#REF!</definedName>
    <definedName name="_def1999" localSheetId="3">'[3]1999'!#REF!</definedName>
    <definedName name="_def1999">'[3]1999'!#REF!</definedName>
    <definedName name="_E65560">[1]График!#REF!</definedName>
    <definedName name="_inf2007" localSheetId="0">#REF!</definedName>
    <definedName name="_inf2007" localSheetId="3">#REF!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k">#REF!</definedName>
    <definedName name="_k___0">#REF!</definedName>
    <definedName name="_k___1">#REF!</definedName>
    <definedName name="_k___8">#REF!</definedName>
    <definedName name="_k___9">#REF!</definedName>
    <definedName name="_m">#REF!</definedName>
    <definedName name="_m___0">#REF!</definedName>
    <definedName name="_m___1">#REF!</definedName>
    <definedName name="_m___8">#REF!</definedName>
    <definedName name="_m___9">#REF!</definedName>
    <definedName name="_mm1" localSheetId="3">[2]ПРОГНОЗ_1!#REF!</definedName>
    <definedName name="_mm2" localSheetId="0">[2]ПРОГНОЗ_1!#REF!</definedName>
    <definedName name="_mm2">[2]ПРОГНОЗ_1!#REF!</definedName>
    <definedName name="_s">#REF!</definedName>
    <definedName name="_s___0">#REF!</definedName>
    <definedName name="_s___1">#REF!</definedName>
    <definedName name="_s___8">#REF!</definedName>
    <definedName name="_s___9">#REF!</definedName>
    <definedName name="_Sum1">#REF!</definedName>
    <definedName name="_Sum2">#REF!</definedName>
    <definedName name="_sum3">#REF!</definedName>
    <definedName name="_z">#REF!</definedName>
    <definedName name="_z___0">#REF!</definedName>
    <definedName name="_z___1">#REF!</definedName>
    <definedName name="_z___8">#REF!</definedName>
    <definedName name="_z___9">#REF!</definedName>
    <definedName name="_Заказчик">#REF!</definedName>
    <definedName name="_Инвестор">#REF!</definedName>
    <definedName name="_ит">[4]мсн!#REF!</definedName>
    <definedName name="_Итого_ПЗ">#REF!</definedName>
    <definedName name="_к_ЗПМ">#REF!</definedName>
    <definedName name="_к_МАТ">#REF!</definedName>
    <definedName name="_к_ОЗП">#REF!</definedName>
    <definedName name="_к_ПЗ">#REF!</definedName>
    <definedName name="_к_ЭМ">#REF!</definedName>
    <definedName name="_КТП">#REF!</definedName>
    <definedName name="_монтажные_работы_в_базис_ценах">#REF!</definedName>
    <definedName name="_оримолпсм">#REF!</definedName>
    <definedName name="_основание">#REF!</definedName>
    <definedName name="_п">#REF!</definedName>
    <definedName name="_плиотды">#REF!</definedName>
    <definedName name="_проверил">#REF!</definedName>
    <definedName name="_Составил">#REF!</definedName>
    <definedName name="_Территориальная_поправка_К_ТЕР">#REF!</definedName>
    <definedName name="_упр">[4]мсн!#REF!</definedName>
    <definedName name="_xlnm._FilterDatabase" localSheetId="3" hidden="1">'Описание границ (2)'!$A$10:$N$30</definedName>
    <definedName name="_финансирование">#REF!</definedName>
    <definedName name="_ыапвр">#REF!</definedName>
    <definedName name="_юж">#REF!</definedName>
    <definedName name="A">#REF!</definedName>
    <definedName name="a04t" localSheetId="0">#REF!</definedName>
    <definedName name="a04t" localSheetId="3">#REF!</definedName>
    <definedName name="a04t">#REF!</definedName>
    <definedName name="a36_">#REF!</definedName>
    <definedName name="aa" localSheetId="0">{0,"рублей";1,"рубль";2,"рубля";5,"рублей"}</definedName>
    <definedName name="aa" localSheetId="3">{0,"рублей";1,"рубль";2,"рубля";5,"рублей"}</definedName>
    <definedName name="aa">{0,"рублей";1,"рубль";2,"рубля";5,"рублей"}</definedName>
    <definedName name="abc">'[5]ИД СМР'!#REF!</definedName>
    <definedName name="ABN">[6]!ABN</definedName>
    <definedName name="BN">[4]мсн!#REF!</definedName>
    <definedName name="BNNN">[4]мсн!#REF!</definedName>
    <definedName name="cddd" localSheetId="0">{0,"рублей";1,"рубль";2,"рубля";5,"рублей"}</definedName>
    <definedName name="cddd" localSheetId="3">{0,"рублей";1,"рубль";2,"рубля";5,"рублей"}</definedName>
    <definedName name="cddd">{0,"рублей";1,"рубль";2,"рубля";5,"рублей"}</definedName>
    <definedName name="CnfName">[7]Лист1!#REF!</definedName>
    <definedName name="CnfName_1">[7]Обновление!#REF!</definedName>
    <definedName name="ConfName">[7]Лист1!#REF!</definedName>
    <definedName name="ConfName_1">[7]Обновление!#REF!</definedName>
    <definedName name="Database">#REF!</definedName>
    <definedName name="DateColJournal">#REF!</definedName>
    <definedName name="dck">[8]топография!#REF!</definedName>
    <definedName name="ddd" localSheetId="0">[9]ПРОГНОЗ_1!#REF!</definedName>
    <definedName name="ddd" localSheetId="3">[9]ПРОГНОЗ_1!#REF!</definedName>
    <definedName name="ddd">[9]ПРОГНОЗ_1!#REF!</definedName>
    <definedName name="dddd">[4]мсн!#REF!</definedName>
    <definedName name="dial_koef_udar">[10]!dial_koef_udar</definedName>
    <definedName name="dial_koef_zap">[11]!dial_koef_zap</definedName>
    <definedName name="dial_mater">[11]!dial_mater</definedName>
    <definedName name="dial_mater_udar">[10]!dial_mater_udar</definedName>
    <definedName name="dialog_montag_show">[11]!dialog_montag_show</definedName>
    <definedName name="discont">#REF!</definedName>
    <definedName name="DM">#REF!</definedName>
    <definedName name="Doljnost">'[12]Акт выбора'!$L$2</definedName>
    <definedName name="DOLL" localSheetId="0">#REF!</definedName>
    <definedName name="DOLL">#REF!</definedName>
    <definedName name="dsdsds">#REF!</definedName>
    <definedName name="eeeeeerr">#REF!</definedName>
    <definedName name="EILName">[7]Лист1!#REF!</definedName>
    <definedName name="EILName_1">[7]Обновление!#REF!</definedName>
    <definedName name="Excel_BuiltIn__FilterDatabase_2">'[5]ИД СМР'!#REF!</definedName>
    <definedName name="Excel_BuiltIn__FilterDatabase_3">'[5]ИД ПНР'!#REF!</definedName>
    <definedName name="Excel_BuiltIn_Database">#REF!</definedName>
    <definedName name="Excel_BuiltIn_Print_Area_1">#REF!</definedName>
    <definedName name="Excel_BuiltIn_Print_Area_11">#REF!</definedName>
    <definedName name="Excel_BuiltIn_Print_Area_12">"$#ССЫЛ!.$A$1:$F$51"</definedName>
    <definedName name="Excel_BuiltIn_Print_Area_13">"$#ССЫЛ!.$A$1:$F$53"</definedName>
    <definedName name="Excel_BuiltIn_Print_Area_14_1">"$#ССЫЛ!.$#ССЫЛ!$#ССЫЛ!:$#ССЫЛ!$#ССЫЛ!"</definedName>
    <definedName name="Excel_BuiltIn_Print_Area_2">#REF!</definedName>
    <definedName name="Excel_BuiltIn_Print_Area_2_1">"$#ССЫЛ!.$A$1:$E$54"</definedName>
    <definedName name="Excel_BuiltIn_Print_Area_25_1">"$#ССЫЛ!.$#ССЫЛ!$#ССЫЛ!:$#ССЫЛ!$#ССЫЛ!"</definedName>
    <definedName name="Excel_BuiltIn_Print_Area_28_1">"$#ССЫЛ!.$#ССЫЛ!$#ССЫЛ!:$#ССЫЛ!$#ССЫЛ!"</definedName>
    <definedName name="Excel_BuiltIn_Print_Area_3">#REF!</definedName>
    <definedName name="Excel_BuiltIn_Print_Area_3_1">"$#ССЫЛ!.$A$2:$E$4"</definedName>
    <definedName name="Excel_BuiltIn_Print_Area_32">"$#ССЫЛ!.$#ССЫЛ!$#ССЫЛ!:$#ССЫЛ!$#ССЫЛ!"</definedName>
    <definedName name="Excel_BuiltIn_Print_Area_43">"$#ССЫЛ!.$#ССЫЛ!$#ССЫЛ!:$#ССЫЛ!$#ССЫЛ!"</definedName>
    <definedName name="Excel_BuiltIn_Print_Area_5">#REF!</definedName>
    <definedName name="Excel_BuiltIn_Print_Area_6">#REF!</definedName>
    <definedName name="Excel_BuiltIn_Print_Area_7">"$#ССЫЛ!.$A$2:$E$5"</definedName>
    <definedName name="Excel_BuiltIn_Print_Area_9">#REF!</definedName>
    <definedName name="Excel_BuiltIn_Print_Titles_12">#REF!</definedName>
    <definedName name="Excel_BuiltIn_Print_Titles_13">#REF!</definedName>
    <definedName name="Excel_BuiltIn_Print_Titles_2">#REF!</definedName>
    <definedName name="Excel_BuiltIn_Print_Titles_3">#REF!</definedName>
    <definedName name="Excel_BuiltIn_Print_Titles_3_1">#REF!</definedName>
    <definedName name="Excel_BuiltIn_Print_Titles_4_1">#REF!</definedName>
    <definedName name="Excel_BuiltIn_Print_Titles_5">#REF!</definedName>
    <definedName name="Excel_BuiltIn_Print_Titles_8">#REF!</definedName>
    <definedName name="Excel_BuiltIn_Print_Titles_9">#REF!</definedName>
    <definedName name="FD">[13]!FD</definedName>
    <definedName name="ff" localSheetId="0">#REF!</definedName>
    <definedName name="ff">#REF!</definedName>
    <definedName name="ffff">#REF!</definedName>
    <definedName name="fffff" localSheetId="0">'[14]Гр5(о)'!#REF!</definedName>
    <definedName name="fffff" localSheetId="3">'[14]Гр5(о)'!#REF!</definedName>
    <definedName name="fffff">'[14]Гр5(о)'!#REF!</definedName>
    <definedName name="fghj">[15]!dial_mater_udar</definedName>
    <definedName name="filterDatabase">#REF!</definedName>
    <definedName name="G_S">#REF!</definedName>
    <definedName name="G_s_">#REF!</definedName>
    <definedName name="G_s_s">#REF!</definedName>
    <definedName name="gerl">[16]!dial_mater</definedName>
    <definedName name="gggg" localSheetId="0">#REF!</definedName>
    <definedName name="gggg">#REF!</definedName>
    <definedName name="GS" localSheetId="0">#REF!</definedName>
    <definedName name="GS">#REF!</definedName>
    <definedName name="GS_">#REF!</definedName>
    <definedName name="Header1" hidden="1">IF(COUNTA(#REF!)=0,0,INDEX(#REF!,MATCH(ROW(#REF!),#REF!,TRUE)))+1</definedName>
    <definedName name="Header2" hidden="1">[0]!Header1-1 &amp; "." &amp; MAX(1,COUNTA(INDEX(#REF!,MATCH([0]!Header1-1,#REF!,FALSE)):#REF!))</definedName>
    <definedName name="hhhhhhhhhhh">#REF!</definedName>
    <definedName name="hj">#REF!</definedName>
    <definedName name="hPriceRange">[7]Лист1!#REF!</definedName>
    <definedName name="hPriceRange_1">[7]Цена!#REF!</definedName>
    <definedName name="idPriceColumn">[7]Лист1!#REF!</definedName>
    <definedName name="idPriceColumn_1">[7]Цена!#REF!</definedName>
    <definedName name="infl">[17]ПДР!#REF!</definedName>
    <definedName name="Itog">#REF!</definedName>
    <definedName name="jj">#REF!</definedName>
    <definedName name="jjjj" localSheetId="0">'[18]Гр5(о)'!#REF!</definedName>
    <definedName name="jjjj" localSheetId="3">'[18]Гр5(о)'!#REF!</definedName>
    <definedName name="jjjj">'[18]Гр5(о)'!#REF!</definedName>
    <definedName name="jlkjklj">#REF!</definedName>
    <definedName name="kp">[17]ПДР!#REF!</definedName>
    <definedName name="Language">[19]Финплан!$J$1</definedName>
    <definedName name="mau">#REF!</definedName>
    <definedName name="max">#REF!</definedName>
    <definedName name="med">#REF!</definedName>
    <definedName name="min">#REF!</definedName>
    <definedName name="mmmm">#REF!</definedName>
    <definedName name="n_1" localSheetId="0">{"","одинz","дваz","триz","четыреz","пятьz","шестьz","семьz","восемьz","девятьz"}</definedName>
    <definedName name="n_1" localSheetId="3">{"","одинz","дваz","триz","четыреz","пятьz","шестьz","семьz","восемьz","девятьz"}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 localSheetId="3">{"","однаz","двеz","триz","четыреz","пятьz","шестьz","семьz","восемьz","девятьz"}</definedName>
    <definedName name="n_5">{"","однаz","двеz","триz","четыреz","пятьz","шестьz","семьz","восемьz","девятьz"}</definedName>
    <definedName name="n0">"000000000000"&amp;MID(1/2,2,1)&amp;"0#####"</definedName>
    <definedName name="n0x" localSheetId="0">IF('НМЦ лота'!n_3=1,'НМЦ лота'!n_2,'НМЦ лота'!n_3&amp;'НМЦ лота'!n_1)</definedName>
    <definedName name="n0x" localSheetId="3">IF('Описание границ (2)'!n_3=1,'Описание границ (2)'!n_2,'Описание границ (2)'!n_3&amp;'Описание границ (2)'!n_1)</definedName>
    <definedName name="n0x">IF(n_3=1,n_2,n_3&amp;n_1)</definedName>
    <definedName name="n1x" localSheetId="0">IF('НМЦ лота'!n_3=1,'НМЦ лота'!n_2,'НМЦ лота'!n_3&amp;'НМЦ лота'!n_5)</definedName>
    <definedName name="n1x" localSheetId="3">IF('Описание границ (2)'!n_3=1,'Описание границ (2)'!n_2,'Описание границ (2)'!n_3&amp;'Описание границ (2)'!n_5)</definedName>
    <definedName name="n1x">IF(n_3=1,n_2,n_3&amp;n_5)</definedName>
    <definedName name="Nalog">#REF!</definedName>
    <definedName name="nsx" localSheetId="0">{0,"тысяч ";1,"тысяча ";2,"тысячи ";5,"тысяч "}</definedName>
    <definedName name="nsx" localSheetId="3">{0,"тысяч ";1,"тысяча ";2,"тысячи ";5,"тысяч "}</definedName>
    <definedName name="nsx">{0,"тысяч ";1,"тысяча ";2,"тысячи ";5,"тысяч "}</definedName>
    <definedName name="NumColJournal">#REF!</definedName>
    <definedName name="NumTxt">Модуль1.NumTxt</definedName>
    <definedName name="Obj">#REF!</definedName>
    <definedName name="OELName">[7]Лист1!#REF!</definedName>
    <definedName name="OELName_1">[7]Обновление!#REF!</definedName>
    <definedName name="OPLName">[7]Лист1!#REF!</definedName>
    <definedName name="OPLName_1">[7]Обновление!#REF!</definedName>
    <definedName name="p">[7]Лист1!#REF!</definedName>
    <definedName name="p_1">[7]Product!#REF!</definedName>
    <definedName name="PDat">[13]!PDat</definedName>
    <definedName name="Podryadchik">'[12]Акт выбора'!$B$13</definedName>
    <definedName name="ppppppppp">{"десять ","одиннадцать ","двенадцать ","тринадцать ","четырнадцать ","пятнадцать ","шестнадцать ","семнадцать ","восемнадцать ","девятнадцать "}</definedName>
    <definedName name="PriceRange">[7]Лист1!#REF!</definedName>
    <definedName name="PriceRange_1">[7]Цена!#REF!</definedName>
    <definedName name="Print_Area">#REF!</definedName>
    <definedName name="propis">#REF!</definedName>
    <definedName name="propis_ru" localSheetId="0">PROPER(LEFT(INDEX('НМЦ лота'!сот,MOD(TRUNC('[20]Сводник 2012г'!XFD1/10^8),10)+1)&amp;IF(MOD(TRUNC('[20]Сводник 2012г'!XFD1/10^7),10)=1,INDEX('НМЦ лота'!дцать,MOD(TRUNC('[20]Сводник 2012г'!XFD1/10^6),10)+1),INDEX('НМЦ лота'!дес,MOD(TRUNC('[20]Сводник 2012г'!XFD1/10^7),10)))&amp;IF(MOD(TRUNC('[20]Сводник 2012г'!XFD1/10^7),10)&lt;&gt;1,INDEX('НМЦ лота'!ед,MOD(TRUNC('[20]Сводник 2012г'!XFD1/10^6),10)+1),"")&amp;IF(MOD(TRUNC('[20]Сводник 2012г'!XFD1/10^6),1000),IF(MOD(TRUNC('[20]Сводник 2012г'!XFD1/10^7),10)=1,"миллионов ",VLOOKUP(MOD(TRUNC('[20]Сводник 2012г'!XFD1/10^6),10),'НМЦ лота'!мил,2)),"")&amp;INDEX('НМЦ лота'!сот,MOD(TRUNC('[20]Сводник 2012г'!XFD1/10^5),10)+1)&amp;IF(MOD(TRUNC('[20]Сводник 2012г'!XFD1/10^4),10)=1,INDEX('НМЦ лота'!дцать,MOD(TRUNC('[20]Сводник 2012г'!XFD1/10^3),10)+1),INDEX('НМЦ лота'!дес,MOD(TRUNC('[20]Сводник 2012г'!XFD1/10^4),10)))&amp;IF(MOD(TRUNC('[20]Сводник 2012г'!XFD1/10^4),10)&lt;&gt;1,INDEX('НМЦ лота'!ед,MOD(TRUNC('[20]Сводник 2012г'!XFD1/1000),10)+1),"")&amp;IF(MOD(TRUNC('[20]Сводник 2012г'!XFD1/1000),1000),IF(MOD(TRUNC('[20]Сводник 2012г'!XFD1/10^4),10)=1,"тысяч ",VLOOKUP(MOD(TRUNC('[20]Сводник 2012г'!XFD1/1000),10),'НМЦ лота'!тыс,2)),"")&amp;INDEX('НМЦ лота'!сот,MOD(TRUNC('[20]Сводник 2012г'!XFD1/100),10)+1)&amp;IF(MOD(TRUNC('[20]Сводник 2012г'!XFD1/10),10)=1,INDEX('НМЦ лота'!дцать,MOD(TRUNC('[20]Сводник 2012г'!XFD1),10)+1),INDEX('НМЦ лота'!дес,MOD(TRUNC('[20]Сводник 2012г'!XFD1/10),10)))&amp;IF(TRUNC('[20]Сводник 2012г'!XFD1)=0,"ноль ",IF(MOD(TRUNC('[20]Сводник 2012г'!XFD1/10),10)&lt;&gt;1,INDEX('НМЦ лота'!ед,MOD(TRUNC('[20]Сводник 2012г'!XFD1),10)+1),""))&amp;IF(MOD(TRUNC('[20]Сводник 2012г'!XFD1/10),10)=1,"рублей",VLOOKUP(MOD(TRUNC('[20]Сводник 2012г'!XFD1),10),'НМЦ лота'!aa,2))&amp;TEXT(TRUNC(('[20]Сводник 2012г'!XFD1-TRUNC('[20]Сводник 2012г'!XFD1)+0.00001)*100)," 00_ коп.")))&amp;MID(INDEX('НМЦ лота'!сот,MOD(TRUNC('[20]Сводник 2012г'!XFD1/10^8),10)+1)&amp;IF(MOD(TRUNC('[20]Сводник 2012г'!XFD1/10^7),10)=1,INDEX('НМЦ лота'!дцать,MOD(TRUNC('[20]Сводник 2012г'!XFD1/10^6),10)+1),INDEX('НМЦ лота'!дес,MOD(TRUNC('[20]Сводник 2012г'!XFD1/10^7),10)))&amp;IF(MOD(TRUNC('[20]Сводник 2012г'!XFD1/10^7),10)&lt;&gt;1,INDEX('НМЦ лота'!ед,MOD(TRUNC('[20]Сводник 2012г'!XFD1/10^6),10)+1),"")&amp;IF(MOD(TRUNC('[20]Сводник 2012г'!XFD1/10^6),1000),IF(MOD(TRUNC('[20]Сводник 2012г'!XFD1/10^7),10)=1,"миллионов ",VLOOKUP(MOD(TRUNC('[20]Сводник 2012г'!XFD1/10^6),10),'НМЦ лота'!мил,2)),"")&amp;INDEX('НМЦ лота'!сот,MOD(TRUNC('[20]Сводник 2012г'!XFD1/10^5),10)+1)&amp;IF(MOD(TRUNC('[20]Сводник 2012г'!XFD1/10^4),10)=1,INDEX('НМЦ лота'!дцать,MOD(TRUNC('[20]Сводник 2012г'!XFD1/10^3),10)+1),INDEX('НМЦ лота'!дес,MOD(TRUNC('[20]Сводник 2012г'!XFD1/10^4),10)))&amp;IF(MOD(TRUNC('[20]Сводник 2012г'!XFD1/10^4),10)&lt;&gt;1,INDEX('НМЦ лота'!ед,MOD(TRUNC('[20]Сводник 2012г'!XFD1/1000),10)+1),"")&amp;IF(MOD(TRUNC('[20]Сводник 2012г'!XFD1/1000),1000),IF(MOD(TRUNC('[20]Сводник 2012г'!XFD1/10^4),10)=1,"тысяч ",VLOOKUP(MOD(TRUNC('[20]Сводник 2012г'!XFD1/1000),10),'НМЦ лота'!тыс,2)),"")&amp;INDEX('НМЦ лота'!сот,MOD(TRUNC('[20]Сводник 2012г'!XFD1/100),10)+1)&amp;IF(MOD(TRUNC('[20]Сводник 2012г'!XFD1/10),10)=1,INDEX('НМЦ лота'!дцать,MOD(TRUNC('[20]Сводник 2012г'!XFD1),10)+1),INDEX('НМЦ лота'!дес,MOD(TRUNC('[20]Сводник 2012г'!XFD1/10),10)))&amp;IF(TRUNC('[20]Сводник 2012г'!XFD1)=0,"ноль ",IF(MOD(TRUNC('[20]Сводник 2012г'!XFD1/10),10)&lt;&gt;1,INDEX('НМЦ лота'!ед,MOD(TRUNC('[20]Сводник 2012г'!XFD1),10)+1),""))&amp;IF(MOD(TRUNC('[20]Сводник 2012г'!XFD1/10),10)=1,"рублей",VLOOKUP(MOD(TRUNC('[20]Сводник 2012г'!XFD1),10),'НМЦ лота'!aa,2))&amp;TEXT(TRUNC(('[20]Сводник 2012г'!XFD1-TRUNC('[20]Сводник 2012г'!XFD1)+0.00001)*100)," 00_ коп."),2,222)</definedName>
    <definedName name="propis_ru" localSheetId="3">PROPER(LEFT(INDEX('Описание границ (2)'!сот,MOD(TRUNC('[20]Сводник 2012г'!XFD1/10^8),10)+1)&amp;IF(MOD(TRUNC('[20]Сводник 2012г'!XFD1/10^7),10)=1,INDEX('Описание границ (2)'!дцать,MOD(TRUNC('[20]Сводник 2012г'!XFD1/10^6),10)+1),INDEX('Описание границ (2)'!дес,MOD(TRUNC('[20]Сводник 2012г'!XFD1/10^7),10)))&amp;IF(MOD(TRUNC('[20]Сводник 2012г'!XFD1/10^7),10)&lt;&gt;1,INDEX('Описание границ (2)'!ед,MOD(TRUNC('[20]Сводник 2012г'!XFD1/10^6),10)+1),"")&amp;IF(MOD(TRUNC('[20]Сводник 2012г'!XFD1/10^6),1000),IF(MOD(TRUNC('[20]Сводник 2012г'!XFD1/10^7),10)=1,"миллионов ",VLOOKUP(MOD(TRUNC('[20]Сводник 2012г'!XFD1/10^6),10),'Описание границ (2)'!мил,2)),"")&amp;INDEX('Описание границ (2)'!сот,MOD(TRUNC('[20]Сводник 2012г'!XFD1/10^5),10)+1)&amp;IF(MOD(TRUNC('[20]Сводник 2012г'!XFD1/10^4),10)=1,INDEX('Описание границ (2)'!дцать,MOD(TRUNC('[20]Сводник 2012г'!XFD1/10^3),10)+1),INDEX('Описание границ (2)'!дес,MOD(TRUNC('[20]Сводник 2012г'!XFD1/10^4),10)))&amp;IF(MOD(TRUNC('[20]Сводник 2012г'!XFD1/10^4),10)&lt;&gt;1,INDEX('Описание границ (2)'!ед,MOD(TRUNC('[20]Сводник 2012г'!XFD1/1000),10)+1),"")&amp;IF(MOD(TRUNC('[20]Сводник 2012г'!XFD1/1000),1000),IF(MOD(TRUNC('[20]Сводник 2012г'!XFD1/10^4),10)=1,"тысяч ",VLOOKUP(MOD(TRUNC('[20]Сводник 2012г'!XFD1/1000),10),'Описание границ (2)'!тыс,2)),"")&amp;INDEX('Описание границ (2)'!сот,MOD(TRUNC('[20]Сводник 2012г'!XFD1/100),10)+1)&amp;IF(MOD(TRUNC('[20]Сводник 2012г'!XFD1/10),10)=1,INDEX('Описание границ (2)'!дцать,MOD(TRUNC('[20]Сводник 2012г'!XFD1),10)+1),INDEX('Описание границ (2)'!дес,MOD(TRUNC('[20]Сводник 2012г'!XFD1/10),10)))&amp;IF(TRUNC('[20]Сводник 2012г'!XFD1)=0,"ноль ",IF(MOD(TRUNC('[20]Сводник 2012г'!XFD1/10),10)&lt;&gt;1,INDEX('Описание границ (2)'!ед,MOD(TRUNC('[20]Сводник 2012г'!XFD1),10)+1),""))&amp;IF(MOD(TRUNC('[20]Сводник 2012г'!XFD1/10),10)=1,"рублей",VLOOKUP(MOD(TRUNC('[20]Сводник 2012г'!XFD1),10),'Описание границ (2)'!aa,2))&amp;TEXT(TRUNC(('[20]Сводник 2012г'!XFD1-TRUNC('[20]Сводник 2012г'!XFD1)+0.00001)*100)," 00_ коп.")))&amp;MID(INDEX('Описание границ (2)'!сот,MOD(TRUNC('[20]Сводник 2012г'!XFD1/10^8),10)+1)&amp;IF(MOD(TRUNC('[20]Сводник 2012г'!XFD1/10^7),10)=1,INDEX('Описание границ (2)'!дцать,MOD(TRUNC('[20]Сводник 2012г'!XFD1/10^6),10)+1),INDEX('Описание границ (2)'!дес,MOD(TRUNC('[20]Сводник 2012г'!XFD1/10^7),10)))&amp;IF(MOD(TRUNC('[20]Сводник 2012г'!XFD1/10^7),10)&lt;&gt;1,INDEX('Описание границ (2)'!ед,MOD(TRUNC('[20]Сводник 2012г'!XFD1/10^6),10)+1),"")&amp;IF(MOD(TRUNC('[20]Сводник 2012г'!XFD1/10^6),1000),IF(MOD(TRUNC('[20]Сводник 2012г'!XFD1/10^7),10)=1,"миллионов ",VLOOKUP(MOD(TRUNC('[20]Сводник 2012г'!XFD1/10^6),10),'Описание границ (2)'!мил,2)),"")&amp;INDEX('Описание границ (2)'!сот,MOD(TRUNC('[20]Сводник 2012г'!XFD1/10^5),10)+1)&amp;IF(MOD(TRUNC('[20]Сводник 2012г'!XFD1/10^4),10)=1,INDEX('Описание границ (2)'!дцать,MOD(TRUNC('[20]Сводник 2012г'!XFD1/10^3),10)+1),INDEX('Описание границ (2)'!дес,MOD(TRUNC('[20]Сводник 2012г'!XFD1/10^4),10)))&amp;IF(MOD(TRUNC('[20]Сводник 2012г'!XFD1/10^4),10)&lt;&gt;1,INDEX('Описание границ (2)'!ед,MOD(TRUNC('[20]Сводник 2012г'!XFD1/1000),10)+1),"")&amp;IF(MOD(TRUNC('[20]Сводник 2012г'!XFD1/1000),1000),IF(MOD(TRUNC('[20]Сводник 2012г'!XFD1/10^4),10)=1,"тысяч ",VLOOKUP(MOD(TRUNC('[20]Сводник 2012г'!XFD1/1000),10),'Описание границ (2)'!тыс,2)),"")&amp;INDEX('Описание границ (2)'!сот,MOD(TRUNC('[20]Сводник 2012г'!XFD1/100),10)+1)&amp;IF(MOD(TRUNC('[20]Сводник 2012г'!XFD1/10),10)=1,INDEX('Описание границ (2)'!дцать,MOD(TRUNC('[20]Сводник 2012г'!XFD1),10)+1),INDEX('Описание границ (2)'!дес,MOD(TRUNC('[20]Сводник 2012г'!XFD1/10),10)))&amp;IF(TRUNC('[20]Сводник 2012г'!XFD1)=0,"ноль ",IF(MOD(TRUNC('[20]Сводник 2012г'!XFD1/10),10)&lt;&gt;1,INDEX('Описание границ (2)'!ед,MOD(TRUNC('[20]Сводник 2012г'!XFD1),10)+1),""))&amp;IF(MOD(TRUNC('[20]Сводник 2012г'!XFD1/10),10)=1,"рублей",VLOOKUP(MOD(TRUNC('[20]Сводник 2012г'!XFD1),10),'Описание границ (2)'!aa,2))&amp;TEXT(TRUNC(('[20]Сводник 2012г'!XFD1-TRUNC('[20]Сводник 2012г'!XFD1)+0.00001)*100)," 00_ коп."),2,222)</definedName>
    <definedName name="propis_ru">PROPER(LEFT(INDEX(сот,MOD(TRUNC('[20]Сводник 2012г'!XFD1/10^8),10)+1)&amp;IF(MOD(TRUNC('[20]Сводник 2012г'!XFD1/10^7),10)=1,INDEX(дцать,MOD(TRUNC('[20]Сводник 2012г'!XFD1/10^6),10)+1),INDEX(дес,MOD(TRUNC('[20]Сводник 2012г'!XFD1/10^7),10)))&amp;IF(MOD(TRUNC('[20]Сводник 2012г'!XFD1/10^7),10)&lt;&gt;1,INDEX(ед,MOD(TRUNC('[20]Сводник 2012г'!XFD1/10^6),10)+1),"")&amp;IF(MOD(TRUNC('[20]Сводник 2012г'!XFD1/10^6),1000),IF(MOD(TRUNC('[20]Сводник 2012г'!XFD1/10^7),10)=1,"миллионов ",VLOOKUP(MOD(TRUNC('[20]Сводник 2012г'!XFD1/10^6),10),мил,2)),"")&amp;INDEX(сот,MOD(TRUNC('[20]Сводник 2012г'!XFD1/10^5),10)+1)&amp;IF(MOD(TRUNC('[20]Сводник 2012г'!XFD1/10^4),10)=1,INDEX(дцать,MOD(TRUNC('[20]Сводник 2012г'!XFD1/10^3),10)+1),INDEX(дес,MOD(TRUNC('[20]Сводник 2012г'!XFD1/10^4),10)))&amp;IF(MOD(TRUNC('[20]Сводник 2012г'!XFD1/10^4),10)&lt;&gt;1,INDEX(ед,MOD(TRUNC('[20]Сводник 2012г'!XFD1/1000),10)+1),"")&amp;IF(MOD(TRUNC('[20]Сводник 2012г'!XFD1/1000),1000),IF(MOD(TRUNC('[20]Сводник 2012г'!XFD1/10^4),10)=1,"тысяч ",VLOOKUP(MOD(TRUNC('[20]Сводник 2012г'!XFD1/1000),10),тыс,2)),"")&amp;INDEX(сот,MOD(TRUNC('[20]Сводник 2012г'!XFD1/100),10)+1)&amp;IF(MOD(TRUNC('[20]Сводник 2012г'!XFD1/10),10)=1,INDEX(дцать,MOD(TRUNC('[20]Сводник 2012г'!XFD1),10)+1),INDEX(дес,MOD(TRUNC('[20]Сводник 2012г'!XFD1/10),10)))&amp;IF(TRUNC('[20]Сводник 2012г'!XFD1)=0,"ноль ",IF(MOD(TRUNC('[20]Сводник 2012г'!XFD1/10),10)&lt;&gt;1,INDEX(ед,MOD(TRUNC('[20]Сводник 2012г'!XFD1),10)+1),""))&amp;IF(MOD(TRUNC('[20]Сводник 2012г'!XFD1/10),10)=1,"рублей",VLOOKUP(MOD(TRUNC('[20]Сводник 2012г'!XFD1),10),aa,2))&amp;TEXT(TRUNC(('[20]Сводник 2012г'!XFD1-TRUNC('[20]Сводник 2012г'!XFD1)+0.00001)*100)," 00_ коп.")))&amp;MID(INDEX(сот,MOD(TRUNC('[20]Сводник 2012г'!XFD1/10^8),10)+1)&amp;IF(MOD(TRUNC('[20]Сводник 2012г'!XFD1/10^7),10)=1,INDEX(дцать,MOD(TRUNC('[20]Сводник 2012г'!XFD1/10^6),10)+1),INDEX(дес,MOD(TRUNC('[20]Сводник 2012г'!XFD1/10^7),10)))&amp;IF(MOD(TRUNC('[20]Сводник 2012г'!XFD1/10^7),10)&lt;&gt;1,INDEX(ед,MOD(TRUNC('[20]Сводник 2012г'!XFD1/10^6),10)+1),"")&amp;IF(MOD(TRUNC('[20]Сводник 2012г'!XFD1/10^6),1000),IF(MOD(TRUNC('[20]Сводник 2012г'!XFD1/10^7),10)=1,"миллионов ",VLOOKUP(MOD(TRUNC('[20]Сводник 2012г'!XFD1/10^6),10),мил,2)),"")&amp;INDEX(сот,MOD(TRUNC('[20]Сводник 2012г'!XFD1/10^5),10)+1)&amp;IF(MOD(TRUNC('[20]Сводник 2012г'!XFD1/10^4),10)=1,INDEX(дцать,MOD(TRUNC('[20]Сводник 2012г'!XFD1/10^3),10)+1),INDEX(дес,MOD(TRUNC('[20]Сводник 2012г'!XFD1/10^4),10)))&amp;IF(MOD(TRUNC('[20]Сводник 2012г'!XFD1/10^4),10)&lt;&gt;1,INDEX(ед,MOD(TRUNC('[20]Сводник 2012г'!XFD1/1000),10)+1),"")&amp;IF(MOD(TRUNC('[20]Сводник 2012г'!XFD1/1000),1000),IF(MOD(TRUNC('[20]Сводник 2012г'!XFD1/10^4),10)=1,"тысяч ",VLOOKUP(MOD(TRUNC('[20]Сводник 2012г'!XFD1/1000),10),тыс,2)),"")&amp;INDEX(сот,MOD(TRUNC('[20]Сводник 2012г'!XFD1/100),10)+1)&amp;IF(MOD(TRUNC('[20]Сводник 2012г'!XFD1/10),10)=1,INDEX(дцать,MOD(TRUNC('[20]Сводник 2012г'!XFD1),10)+1),INDEX(дес,MOD(TRUNC('[20]Сводник 2012г'!XFD1/10),10)))&amp;IF(TRUNC('[20]Сводник 2012г'!XFD1)=0,"ноль ",IF(MOD(TRUNC('[20]Сводник 2012г'!XFD1/10),10)&lt;&gt;1,INDEX(ед,MOD(TRUNC('[20]Сводник 2012г'!XFD1),10)+1),""))&amp;IF(MOD(TRUNC('[20]Сводник 2012г'!XFD1/10),10)=1,"рублей",VLOOKUP(MOD(TRUNC('[20]Сводник 2012г'!XFD1),10),aa,2))&amp;TEXT(TRUNC(('[20]Сводник 2012г'!XFD1-TRUNC('[20]Сводник 2012г'!XFD1)+0.00001)*100)," 00_ коп."),2,222)</definedName>
    <definedName name="qqq">Модуль1.NumTxt</definedName>
    <definedName name="Rashod_dolot_udar">[10]!Rashod_dolot_udar</definedName>
    <definedName name="Rashod_dolot_zap">[11]!Rashod_dolot_zap</definedName>
    <definedName name="Rasst">'[12]Акт выбора'!$I$22</definedName>
    <definedName name="rr">'[21]Пример расчета'!#REF!</definedName>
    <definedName name="rrrr">#REF!</definedName>
    <definedName name="s">Модуль1.NumTxt</definedName>
    <definedName name="SM">#REF!</definedName>
    <definedName name="SM_SM">#REF!</definedName>
    <definedName name="SM_STO">'[22]93-110'!#REF!</definedName>
    <definedName name="SM_STO_1">'[23]СМЕТА проект'!#REF!</definedName>
    <definedName name="SM_STO1">#REF!</definedName>
    <definedName name="SM_STO2">#REF!</definedName>
    <definedName name="SM_STO3">#REF!</definedName>
    <definedName name="Smmmmmmmmmmmmmmm">#REF!</definedName>
    <definedName name="Sostavil">'[12]Акт выбора'!$L$1</definedName>
    <definedName name="ss">#REF!</definedName>
    <definedName name="ssss">#REF!</definedName>
    <definedName name="SUM_">#REF!</definedName>
    <definedName name="SUM_1">#REF!</definedName>
    <definedName name="sum_2">#REF!</definedName>
    <definedName name="SUM_3">#REF!</definedName>
    <definedName name="SUM_31">#REF!</definedName>
    <definedName name="Sum_Prop">[13]!sum_prop</definedName>
    <definedName name="time" localSheetId="0">#REF!</definedName>
    <definedName name="time" localSheetId="3">#REF!</definedName>
    <definedName name="time">#REF!</definedName>
    <definedName name="Times">#REF!</definedName>
    <definedName name="title">'[24]Огл. Графиков'!$B$2:$B$31</definedName>
    <definedName name="title_1">[25]ПЭО!$B$3</definedName>
    <definedName name="tt">#REF!</definedName>
    <definedName name="ttt">#REF!</definedName>
    <definedName name="tttt">#REF!</definedName>
    <definedName name="USA">[26]Шкаф!#REF!</definedName>
    <definedName name="USA_1">#REF!</definedName>
    <definedName name="uyu">#REF!</definedName>
    <definedName name="vvod_ini">[27]!vvod_ini</definedName>
    <definedName name="w.xls">[28]Привод!#REF!</definedName>
    <definedName name="wrn.протокол." hidden="1">{#N/A,#N/A,FALSE,"Откр.вод.(осн.)"}</definedName>
    <definedName name="WS.XLS">#REF!</definedName>
    <definedName name="yuu">#REF!</definedName>
    <definedName name="yyy">#REF!</definedName>
    <definedName name="yyyyyyyy">#REF!</definedName>
    <definedName name="ZAK1">#REF!</definedName>
    <definedName name="ZAK2">#REF!</definedName>
    <definedName name="ZAK22\">#REF!</definedName>
    <definedName name="Zakazchik">'[12]Акт выбора'!$B$12</definedName>
    <definedName name="а" localSheetId="0">#REF!</definedName>
    <definedName name="а">#REF!</definedName>
    <definedName name="А1">#REF!</definedName>
    <definedName name="А15">#REF!</definedName>
    <definedName name="А2">#REF!</definedName>
    <definedName name="а36">#REF!</definedName>
    <definedName name="а36___0">#REF!</definedName>
    <definedName name="а36___7">#REF!</definedName>
    <definedName name="ааа" localSheetId="0">#REF!</definedName>
    <definedName name="ааа">#REF!</definedName>
    <definedName name="аааа">#REF!</definedName>
    <definedName name="ааааааа" localSheetId="0">'[14]Гр5(о)'!#REF!</definedName>
    <definedName name="ааааааа">'[14]Гр5(о)'!#REF!</definedName>
    <definedName name="ааааааааыфффф">#REF!</definedName>
    <definedName name="аб">[4]мсн!#REF!</definedName>
    <definedName name="ав">#REF!</definedName>
    <definedName name="авав">[4]мсн!#REF!</definedName>
    <definedName name="аве">[6]!ABN</definedName>
    <definedName name="авжддд">#REF!</definedName>
    <definedName name="авмиви">#REF!</definedName>
    <definedName name="авт">#REF!</definedName>
    <definedName name="Автомат">[29]Смета!#REF!</definedName>
    <definedName name="акт">#REF!</definedName>
    <definedName name="аморт.">[30]!dial_koef_udar</definedName>
    <definedName name="Анализ">#REF!</definedName>
    <definedName name="АнМ" localSheetId="0">'[31]Гр5(о)'!#REF!</definedName>
    <definedName name="АнМ" localSheetId="3">'[31]Гр5(о)'!#REF!</definedName>
    <definedName name="АнМ">'[31]Гр5(о)'!#REF!</definedName>
    <definedName name="ап">#REF!</definedName>
    <definedName name="апиаоп">[32]Смета!#REF!</definedName>
    <definedName name="аполпнщ">#REF!</definedName>
    <definedName name="апр">[33]топография!#REF!</definedName>
    <definedName name="аршщ">#REF!</definedName>
    <definedName name="АФС">[34]топография!#REF!</definedName>
    <definedName name="_xlnm.Database">#REF!</definedName>
    <definedName name="бббббббббб">[4]мсн!#REF!</definedName>
    <definedName name="бикбаю">#REF!</definedName>
    <definedName name="Большие_переходы">#REF!</definedName>
    <definedName name="борбьроб">#REF!</definedName>
    <definedName name="быч">'[35]свод 2'!$A$7</definedName>
    <definedName name="в">#REF!</definedName>
    <definedName name="ва">#REF!</definedName>
    <definedName name="вава">[36]топография!#REF!</definedName>
    <definedName name="вап">#REF!</definedName>
    <definedName name="вв" localSheetId="0">[37]ПРОГНОЗ_1!#REF!</definedName>
    <definedName name="вв" localSheetId="3">[37]ПРОГНОЗ_1!#REF!</definedName>
    <definedName name="вв">[37]ПРОГНОЗ_1!#REF!</definedName>
    <definedName name="ввв">#REF!</definedName>
    <definedName name="ввввв">#REF!</definedName>
    <definedName name="ввввву" hidden="1">{#N/A,#N/A,FALSE,"Откр.вод.(осн.)"}</definedName>
    <definedName name="ввыв\">[4]мсн!#REF!</definedName>
    <definedName name="ветер" localSheetId="0">[38]Таблица!$O$23:$O$24</definedName>
    <definedName name="ветер">[38]Таблица!$O$23:$O$24</definedName>
    <definedName name="вика">#REF!</definedName>
    <definedName name="ВЛ_04">[4]мсн!#REF!</definedName>
    <definedName name="ВЛ110">[39]Справка!$I$3:$I$35</definedName>
    <definedName name="ВНИИСТ1">#REF!</definedName>
    <definedName name="Воздушные_линии" localSheetId="0">[38]Таблица!$B$6:$B$82</definedName>
    <definedName name="Воздушные_линии">[38]Таблица!$B$6:$B$82</definedName>
    <definedName name="Восстановление_покрытий" localSheetId="0">[38]Таблица!$B$341:$B$345</definedName>
    <definedName name="Восстановление_покрытий">[38]Таблица!$B$341:$B$345</definedName>
    <definedName name="вравар">#REF!</definedName>
    <definedName name="ВсегоЗП">#REF!</definedName>
    <definedName name="ВТ">#REF!</definedName>
    <definedName name="ВУКЕП">#REF!</definedName>
    <definedName name="вываыаыаы">#REF!</definedName>
    <definedName name="Выключатели" localSheetId="0">[38]Таблица!$B$466:$B$485</definedName>
    <definedName name="Выключатели">[38]Таблица!$B$466:$B$485</definedName>
    <definedName name="Вып_н_2003" localSheetId="0">'[24]Текущие цены'!#REF!</definedName>
    <definedName name="Вып_н_2003" localSheetId="3">'[24]Текущие цены'!#REF!</definedName>
    <definedName name="Вып_н_2003">'[24]Текущие цены'!#REF!</definedName>
    <definedName name="вып_н_2004" localSheetId="0">'[24]Текущие цены'!#REF!</definedName>
    <definedName name="вып_н_2004" localSheetId="3">'[24]Текущие цены'!#REF!</definedName>
    <definedName name="вып_н_2004">'[24]Текущие цены'!#REF!</definedName>
    <definedName name="Вып_ОФ_с_пц">[24]рабочий!$Y$202:$AP$224</definedName>
    <definedName name="Вып_оф_с_цпг" localSheetId="0">'[24]Текущие цены'!#REF!</definedName>
    <definedName name="Вып_оф_с_цпг" localSheetId="3">'[24]Текущие цены'!#REF!</definedName>
    <definedName name="Вып_оф_с_цпг">'[24]Текущие цены'!#REF!</definedName>
    <definedName name="Вып_с_новых_ОФ">[24]рабочий!$Y$277:$AP$299</definedName>
    <definedName name="Вычислительная_техника">[26]Коэфф1.!#REF!</definedName>
    <definedName name="Вычислительная_техника_1">#REF!</definedName>
    <definedName name="Г">'[40]свод 2'!$A$7</definedName>
    <definedName name="газ">'[41]свод 3'!$D$13</definedName>
    <definedName name="ггггггггггг">#REF!</definedName>
    <definedName name="гелог">#REF!</definedName>
    <definedName name="гео">#REF!</definedName>
    <definedName name="геол">[42]Смета!#REF!</definedName>
    <definedName name="геол.1">#REF!</definedName>
    <definedName name="Геол_Лазаревск">[43]топография!#REF!</definedName>
    <definedName name="геол1">#REF!</definedName>
    <definedName name="геоф">#REF!</definedName>
    <definedName name="Геофиз">#REF!</definedName>
    <definedName name="гид">[44]Смета!#REF!</definedName>
    <definedName name="Гидр">[45]топография!#REF!</definedName>
    <definedName name="Гидро">[46]топография!#REF!</definedName>
    <definedName name="гидро1">#REF!</definedName>
    <definedName name="гидро1___0">#REF!</definedName>
    <definedName name="гидрол">#REF!</definedName>
    <definedName name="Гидролог">#REF!</definedName>
    <definedName name="Гидрология_7.03.08">[47]топография!#REF!</definedName>
    <definedName name="ГИП">#REF!</definedName>
    <definedName name="гнлгн">#REF!</definedName>
    <definedName name="год">#REF!</definedName>
    <definedName name="года">#REF!</definedName>
    <definedName name="График">"Диагр. 4"</definedName>
    <definedName name="гту">#REF!</definedName>
    <definedName name="гшшг">NA()</definedName>
    <definedName name="д">#REF!</definedName>
    <definedName name="дата">#REF!</definedName>
    <definedName name="дата_изменеия_пуск_комплекса">#REF!</definedName>
    <definedName name="дата_изменеия_стройк">#REF!</definedName>
    <definedName name="Дата_изменения_группы_строек">#REF!</definedName>
    <definedName name="Дата_изменения_локальной_сметы">#REF!</definedName>
    <definedName name="Дата_изменения_объект">#REF!</definedName>
    <definedName name="Дата_изменения_объект_сметы">#REF!</definedName>
    <definedName name="Дата_изменения_объекта">#REF!</definedName>
    <definedName name="Дата_изменения_объектной_сметы">#REF!</definedName>
    <definedName name="Дата_изменения_очеред">#REF!</definedName>
    <definedName name="Дата_изменения_очереди">#REF!</definedName>
    <definedName name="Дата_изменения_пускового_комплекса">#REF!</definedName>
    <definedName name="Дата_изменения_сводного_сметного_расчета">#REF!</definedName>
    <definedName name="дата_изменения_сср">#REF!</definedName>
    <definedName name="Дата_изменения_стройки">#REF!</definedName>
    <definedName name="дата_локальной_сметы">#REF!</definedName>
    <definedName name="дата_создания_групп_строек">#REF!</definedName>
    <definedName name="Дата_создания_группы_строек">#REF!</definedName>
    <definedName name="Дата_создания_локальной_сметы">#REF!</definedName>
    <definedName name="Дата_создания_лс">#REF!</definedName>
    <definedName name="дата_создания_объект">#REF!</definedName>
    <definedName name="дата_создания_объект_сметы">#REF!</definedName>
    <definedName name="Дата_создания_объекта">#REF!</definedName>
    <definedName name="Дата_создания_объектной_сметы">#REF!</definedName>
    <definedName name="Дата_создания_очеред">#REF!</definedName>
    <definedName name="Дата_создания_очереди">#REF!</definedName>
    <definedName name="дата_создания_пуск_комплекса">#REF!</definedName>
    <definedName name="Дата_создания_пускового_комплекса">#REF!</definedName>
    <definedName name="дата_создания_Свод_смет_расчета">#REF!</definedName>
    <definedName name="Дата_создания_сводного_сметного_расчета">#REF!</definedName>
    <definedName name="дата_создания_стройк">#REF!</definedName>
    <definedName name="Дата_создания_стройки">#REF!</definedName>
    <definedName name="дд" localSheetId="0">#REF!</definedName>
    <definedName name="дд">#REF!</definedName>
    <definedName name="ддд">'[48]СметаСводная Рыб'!$C$13</definedName>
    <definedName name="дддд">[4]мсн!#REF!</definedName>
    <definedName name="ддддддддддд">#REF!</definedName>
    <definedName name="Демонтаж_ВЛ" localSheetId="0">[38]Таблица!$B$150:$B$170</definedName>
    <definedName name="Демонтаж_ВЛ">[38]Таблица!$B$150:$B$170</definedName>
    <definedName name="Демонтаж_ВЛ_0_4_10_кВ_поопорно" localSheetId="0">[38]Таблица!$B$173:$B$180</definedName>
    <definedName name="Демонтаж_ВЛ_0_4_10_кВ_поопорно">[38]Таблица!$B$173:$B$180</definedName>
    <definedName name="Демонтаж_ж_б_опор_ВЛ_35_220_кВ__тыс._руб._за_1_м3" localSheetId="0">[38]Таблица!$B$183:$B$191</definedName>
    <definedName name="Демонтаж_ж_б_опор_ВЛ_35_220_кВ__тыс._руб._за_1_м3">[38]Таблица!$B$183:$B$191</definedName>
    <definedName name="Демонтаж_зданий" localSheetId="0">[38]Таблица!$B$653:$B$666</definedName>
    <definedName name="Демонтаж_зданий">[38]Таблица!$B$653:$B$666</definedName>
    <definedName name="Демонтаж_оборудования_ПС" localSheetId="0">[38]Таблица!$B$599:$B$650</definedName>
    <definedName name="Демонтаж_оборудования_ПС">[38]Таблица!$B$599:$B$650</definedName>
    <definedName name="Демонтаж_стальных_опор_ВЛ_35_220_кВ__тыс._руб._за_1_т" localSheetId="0">[38]Таблица!$B$194:$B$202</definedName>
    <definedName name="Демонтаж_стальных_опор_ВЛ_35_220_кВ__тыс._руб._за_1_т">[38]Таблица!$B$194:$B$202</definedName>
    <definedName name="дес" localSheetId="0">{"","двадцать ","тридцать ","сорок ","пятьдесят ","шестьдесят ","семьдесят ","восемьдесят ","девяносто "}</definedName>
    <definedName name="дес" localSheetId="3">{"","двадцать ","тридцать ","сорок ","пятьдесят ","шестьдесят ","семьдесят ","восемьдесят ","девяносто "}</definedName>
    <definedName name="дес">{"","двадцать ","тридцать ","сорок ","пятьдесят ","шестьдесят ","семьдесят ","восемьдесят ","девяносто "}</definedName>
    <definedName name="Дефл_ц_пред_год">'[24]Текущие цены'!$AT$36:$BK$58</definedName>
    <definedName name="Дефлятор">#REF!</definedName>
    <definedName name="Дефлятор_годовой">'[24]Текущие цены'!$Y$4:$AP$27</definedName>
    <definedName name="Дефлятор_цепной">'[24]Текущие цены'!$Y$36:$AP$58</definedName>
    <definedName name="Диск">#REF!</definedName>
    <definedName name="Длинна_границы">#REF!</definedName>
    <definedName name="Длинна_трассы">#REF!</definedName>
    <definedName name="доля" localSheetId="0">{"десятая","десятых";"сотая","сотых";"тысячная","тысячных";"десятитысячная","десятитысячных";"стотысячная","стотысячных";"миллионная ","миллионных"}</definedName>
    <definedName name="доля" localSheetId="3">{"десятая","десятых";"сотая","сотых";"тысячная","тысячных";"десятитысячная","десятитысячных";"стотысячная","стотысячных";"миллионная ","миллионных"}</definedName>
    <definedName name="доля">{"десятая","десятых";"сотая","сотых";"тысячная","тысячных";"десятитысячная","десятитысячных";"стотысячная","стотысячных";"миллионная ","миллионных"}</definedName>
    <definedName name="ДОП">#REF!</definedName>
    <definedName name="Доп._оборудование">[26]Коэфф1.!#REF!</definedName>
    <definedName name="Доп._оборудование_1">#REF!</definedName>
    <definedName name="Доп_оборуд">#REF!</definedName>
    <definedName name="Дорога">[26]Шкаф!#REF!</definedName>
    <definedName name="Дорога_1">#REF!</definedName>
    <definedName name="ДС" localSheetId="0">#REF!</definedName>
    <definedName name="ДС">#REF!</definedName>
    <definedName name="ДСК">[49]топография!#REF!</definedName>
    <definedName name="ДСК_">[50]топография!#REF!</definedName>
    <definedName name="ДСК1">[47]топография!#REF!</definedName>
    <definedName name="дтс">'[51]СметаСводная Рыб'!$C$13</definedName>
    <definedName name="дцать" localSheetId="0">{"десять ","одиннадцать ","двенадцать ","тринадцать ","четырнадцать ","пятнадцать ","шестнадцать ","семнадцать ","восемнадцать ","девятнадцать "}</definedName>
    <definedName name="дцать" localSheetId="3">{"десять ","одиннадцать ","двенадцать ","тринадцать ","четырнадцать ","пятнадцать ","шестнадцать ","семнадцать ","восемнадцать ","девятнадцать "}</definedName>
    <definedName name="дцать">{"десять ","одиннадцать ","двенадцать ","тринадцать ","четырнадцать ","пятнадцать ","шестнадцать ","семнадцать ","восемнадцать ","девятнадцать "}</definedName>
    <definedName name="е">#REF!</definedName>
    <definedName name="Е11">#REF!</definedName>
    <definedName name="Ева">[52]!dial_koef_udar</definedName>
    <definedName name="ед" localSheetId="0">{"","один ","два ","три ","четыре ","пять ","шесть ","семь ","восемь ","девять "}</definedName>
    <definedName name="ед" localSheetId="3">{"","один ","два ","три ","четыре ","пять ","шесть ","семь ","восемь ","девять "}</definedName>
    <definedName name="ед">{"","один ","два ","три ","четыре ","пять ","шесть ","семь ","восемь ","девять "}</definedName>
    <definedName name="ее">'[48]СметаСводная Рыб'!$C$9</definedName>
    <definedName name="ееее">#REF!</definedName>
    <definedName name="ееееее">[53]!dial_mater_udar</definedName>
    <definedName name="ек">#REF!</definedName>
    <definedName name="ж">#REF!</definedName>
    <definedName name="жд">#REF!</definedName>
    <definedName name="жжж">#REF!</definedName>
    <definedName name="жпф">#REF!</definedName>
    <definedName name="Заказчик">#REF!</definedName>
    <definedName name="Закрытые_подстанции_35_220_кВ_с_открытой_установкой_трансформаторов__элегазовое_и_зарубежное_оборудование">#REF!</definedName>
    <definedName name="Закрытые_подстанции_в_целом" localSheetId="0">[38]Таблица!$B$396:$B$405</definedName>
    <definedName name="Закрытые_подстанции_в_целом">[38]Таблица!$B$396:$B$405</definedName>
    <definedName name="Затраты_на_вырубку_просеки" localSheetId="0">[38]Таблица!$B$110:$B$113</definedName>
    <definedName name="Затраты_на_вырубку_просеки">[38]Таблица!$B$110:$B$113</definedName>
    <definedName name="Затраты_на_устройство_лежневых_дорог" localSheetId="0">[38]Таблица!$B$114:$B$123</definedName>
    <definedName name="Затраты_на_устройство_лежневых_дорог">[38]Таблица!$B$114:$B$123</definedName>
    <definedName name="Здания_КРУЭ__ЗРУ__укомплектованных_оборудованием">[54]Таблица!$B$694:$B$697</definedName>
    <definedName name="земля">#REF!</definedName>
    <definedName name="зз" localSheetId="0">#REF!</definedName>
    <definedName name="зз">#REF!</definedName>
    <definedName name="зззз">[4]мсн!#REF!</definedName>
    <definedName name="ЗИП_Всего">'[26]Прайс лист'!#REF!</definedName>
    <definedName name="ЗИП_Всего_1">#REF!</definedName>
    <definedName name="Зоны" localSheetId="0">[38]Регионы!$HH$5:$IK$5</definedName>
    <definedName name="Зоны">[38]Регионы!$HH$5:$IK$5</definedName>
    <definedName name="ЗП">#REF!</definedName>
    <definedName name="и">#REF!</definedName>
    <definedName name="И_т_">[4]мсн!#REF!</definedName>
    <definedName name="Из">Модуль1.NumTxt</definedName>
    <definedName name="изыск">#REF!</definedName>
    <definedName name="ии">[4]мсн!#REF!</definedName>
    <definedName name="иии" localSheetId="0">#REF!</definedName>
    <definedName name="иии">#REF!</definedName>
    <definedName name="ик">#REF!</definedName>
    <definedName name="Инвестор">#REF!</definedName>
    <definedName name="индекс_ЛН_груп_строек">#REF!</definedName>
    <definedName name="Индекс_ЛН_группы_строек">#REF!</definedName>
    <definedName name="индекс_ЛН_лок_сметы">#REF!</definedName>
    <definedName name="Индекс_ЛН_локальной_сметы">#REF!</definedName>
    <definedName name="индекс_ЛН_объект">#REF!</definedName>
    <definedName name="индекс_ЛН_объект_сметы">#REF!</definedName>
    <definedName name="Индекс_ЛН_объекта">#REF!</definedName>
    <definedName name="Индекс_ЛН_объектной_сметы">#REF!</definedName>
    <definedName name="индекс_ЛН_очеред">#REF!</definedName>
    <definedName name="Индекс_ЛН_очереди">#REF!</definedName>
    <definedName name="индекс_ЛН_пуск_комплекса">#REF!</definedName>
    <definedName name="Индекс_ЛН_пускового_комплекса">#REF!</definedName>
    <definedName name="индекс_ЛН_сводного_смет_расчета">#REF!</definedName>
    <definedName name="Индекс_ЛН_сводного_сметного_расчета">#REF!</definedName>
    <definedName name="индекс_ЛН_стройк">#REF!</definedName>
    <definedName name="Индекс_ЛН_стройки">#REF!</definedName>
    <definedName name="инж">#REF!</definedName>
    <definedName name="Инженерно_геодезические_изыскания_трассы_КВЛ_6_кВ">[55]Сводник!#REF!</definedName>
    <definedName name="инф_МЭРТ">#REF!</definedName>
    <definedName name="инф_СИБ">#REF!</definedName>
    <definedName name="инф_ТНК">#REF!</definedName>
    <definedName name="иого_материал">#REF!</definedName>
    <definedName name="иоделир.">[56]!dial_mater_udar</definedName>
    <definedName name="ИПусто">#REF!</definedName>
    <definedName name="ИТ" localSheetId="0">[4]мсн!#REF!</definedName>
    <definedName name="ИТ">[4]мсн!#REF!</definedName>
    <definedName name="итго_ФОТ_по_акту_вып_работ_при_ресурс_расчете">#REF!</definedName>
    <definedName name="итгог_ЗПМ_по_акту_выполнен_работ_при_ресур_расчете">#REF!</definedName>
    <definedName name="итог_маш_механизмы_по_акту_выпол_работ_при_ресур_расчете">#REF!</definedName>
    <definedName name="итог_ОЗП_по_рес_расчету_с_учетом_коэфф">#REF!</definedName>
    <definedName name="Итого_ЗПМ__по_рес_расчету_с_учетом_к_тов">#REF!</definedName>
    <definedName name="итого_ЗПМ_в_базис_ценах">#REF!</definedName>
    <definedName name="итого_ЗПМ_в_базис_ценах_с_учетом_коэфф">#REF!</definedName>
    <definedName name="Итого_ЗПМ_в_базисных_ценах">#REF!</definedName>
    <definedName name="Итого_ЗПМ_в_базисных_ценах_с_учетом_к_тов">#REF!</definedName>
    <definedName name="Итого_ЗПМ_по_акту_вып_работ_в_базисных_ценах_с_учетом_к_тов">#REF!</definedName>
    <definedName name="итого_ЗПМ_по_акту_вып_работ_при_ресур_расчете_с_учетом_коэфф">#REF!</definedName>
    <definedName name="Итого_ЗПМ_по_акту_вып_работ_при_ресурсном_расчете_с_учетом_к_тов">#REF!</definedName>
    <definedName name="итого_ЗПМ_по_акту_выполнен_работ_в_базис_ценах">#REF!</definedName>
    <definedName name="Итого_ЗПМ_по_акту_выполненных_работ_в_базисных_ценах">#REF!</definedName>
    <definedName name="Итого_ЗПМ_по_акту_выполненных_работ_при_ресурсном_расчете">#REF!</definedName>
    <definedName name="Итого_ЗПМ_по_рес_расчету_с_учетом_коэфф">#REF!</definedName>
    <definedName name="итого_ЗПМ_при_расчете_по_стоимости_ч_часа_работы_механизатора">#REF!</definedName>
    <definedName name="Итого_ЗПМ_при_расчете_по_стоимости_ч_часа_работы_механизаторов">#REF!</definedName>
    <definedName name="итого_МАТ_по_акту_вып_работ_в_базис_ценах_с_учетом_коэфф">#REF!</definedName>
    <definedName name="Итого_МАТ_по_акту_вып_работ_в_базисных_ценах_с_учетом_к_тов">#REF!</definedName>
    <definedName name="итого_МАТ_по_акту_вып_работ_при_ресурс_расчете_с_учетом_коэфф">#REF!</definedName>
    <definedName name="Итого_МАТ_по_акту_вып_работ_при_ресурсном_расчете_с_учетом_к_тов">#REF!</definedName>
    <definedName name="Итого_материалы">#REF!</definedName>
    <definedName name="Итого_материалы__по_рес_расчету_с_учетом_к_тов">#REF!</definedName>
    <definedName name="итого_материалы_в_базис_ценах">#REF!</definedName>
    <definedName name="итого_материалы_в_базис_ценах_с_учетом_коэфф">#REF!</definedName>
    <definedName name="Итого_материалы_в_базисных_ценах">#REF!</definedName>
    <definedName name="Итого_материалы_в_базисных_ценах_с_учетом_к_тов">#REF!</definedName>
    <definedName name="Итого_материалы_по_акту_вып_работ_в_базис_ценах">#REF!</definedName>
    <definedName name="итого_материалы_по_акту_вып_работ_при_ресур_расчете">#REF!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#REF!</definedName>
    <definedName name="итого_материалы_по_рес_расчету_с_учетом_коэфф">#REF!</definedName>
    <definedName name="итого_машины_и_механизм">#REF!</definedName>
    <definedName name="Итого_машины_и_механизмы">#REF!</definedName>
    <definedName name="итого_машины_и_механизмы_в_базис_ценах">#REF!</definedName>
    <definedName name="Итого_машины_и_механизмы_в_базисных_ценах">#REF!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#REF!</definedName>
    <definedName name="итого_машины_и_механизмы_по_актувып_работ_в_базис_ценах">#REF!</definedName>
    <definedName name="итого_НР_в_базис_ценах">#REF!</definedName>
    <definedName name="Итого_НР_в_базисных_ценах">#REF!</definedName>
    <definedName name="итого_НР_по_акту_в_базис_ценах">#REF!</definedName>
    <definedName name="Итого_НР_по_акту_в_базисных_ценах">#REF!</definedName>
    <definedName name="итого_НР_по_акту_по_ресур_расчету">#REF!</definedName>
    <definedName name="Итого_НР_по_акту_по_ресурсному_расчету">#REF!</definedName>
    <definedName name="итого_НР_по_ресур_расчету">#REF!</definedName>
    <definedName name="Итого_НР_по_ресурсному_расчету">#REF!</definedName>
    <definedName name="итого_ОЗАРПЛАТА">#REF!</definedName>
    <definedName name="Итого_ОЗП">#REF!</definedName>
    <definedName name="Итого_ОЗП_В_базис_ценах">#REF!</definedName>
    <definedName name="итого_ОЗП_в_базис_ценах_с_учетом_коэфф">#REF!</definedName>
    <definedName name="Итого_ОЗП_в_базисных_ценах">#REF!</definedName>
    <definedName name="Итого_ОЗП_в_базисных_ценах_с_учетом_к_тов">#REF!</definedName>
    <definedName name="итого_ОЗП_по_акту_вып_работ_в_базис_ценах">#REF!</definedName>
    <definedName name="итого_ОЗП_по_акту_вып_работ_в_базис_ценах_с_учетом_коэфф">#REF!</definedName>
    <definedName name="Итого_ОЗП_по_акту_вып_работ_в_базисных_ценах_с_учетом_к_тов">#REF!</definedName>
    <definedName name="итого_ОЗП_по_акту_вып_работ_при_ресурс_расчете_с_учетом_коэфф">#REF!</definedName>
    <definedName name="Итого_ОЗП_по_акту_вып_работ_при_ресурсном_расчете_с_учетом_к_тов">#REF!</definedName>
    <definedName name="итого_ОЗП_по_акту_выпол_работ_при_ресурс_рачете">#REF!</definedName>
    <definedName name="Итого_ОЗП_по_акту_выполненных_работ_в_базисных_ценах">#REF!</definedName>
    <definedName name="Итого_ОЗП_по_акту_выполненных_работ_при_ресурсном_расчете">#REF!</definedName>
    <definedName name="Итого_ОЗП_по_рес_расчету_с_учетом_к_тов">#REF!</definedName>
    <definedName name="Итого_ПЗ">#REF!</definedName>
    <definedName name="Итого_ПЗ_в_базис_ценах">#REF!</definedName>
    <definedName name="итого_ПЗ_в_базис_ценах_с_учетом_коэфф">#REF!</definedName>
    <definedName name="Итого_ПЗ_в_базисных_ценах">#REF!</definedName>
    <definedName name="Итого_ПЗ_в_базисных_ценах_с_учетом_к_тов">#REF!</definedName>
    <definedName name="Итого_ПЗ_по_акту_вып_работ_в_базис_ценах">#REF!</definedName>
    <definedName name="Итого_ПЗ_по_акту_вып_работ_в_базис_ценах_с_учетом_коэфф">#REF!</definedName>
    <definedName name="Итого_ПЗ_по_акту_вып_работ_в_базисных_ценах_с_учетом_к_тов">#REF!</definedName>
    <definedName name="Итого_ПЗ_по_акту_вып_работ_при_ресурс_расчете">#REF!</definedName>
    <definedName name="Итого_ПЗ_по_акту_вып_работ_при_ресурс_расчете_с_учетом_коэфф">#REF!</definedName>
    <definedName name="Итого_ПЗ_по_акту_вып_работ_при_ресурсном_расчете_с_учетом_к_тов">#REF!</definedName>
    <definedName name="Итого_ПЗ_по_акту_выполненных_работ_в_базисных_ценах">#REF!</definedName>
    <definedName name="Итого_ПЗ_по_акту_выполненных_работ_при_ресурсном_расчете">#REF!</definedName>
    <definedName name="Итого_ПЗ_по_рес_расчету_с_учетом_к_тов">#REF!</definedName>
    <definedName name="итого_ПЗ_по_ресурс_расчету_с_учетом_коэфф">#REF!</definedName>
    <definedName name="итого_по_акту_вып_работ_в_базис_ценах_с_учетом_коэфф">#REF!</definedName>
    <definedName name="Итого_СП_В_базис_ценах">#REF!</definedName>
    <definedName name="Итого_СП_в_базисных_ценах">#REF!</definedName>
    <definedName name="итого_СП_по_акту_в_базис_ценах">#REF!</definedName>
    <definedName name="Итого_СП_по_акту_в_базисных_ценах">#REF!</definedName>
    <definedName name="итого_СП_по_акту_по_ресурс_расчету">#REF!</definedName>
    <definedName name="Итого_СП_по_акту_по_ресурсному_расчету">#REF!</definedName>
    <definedName name="итого_СП_по_ресурс_расчету">#REF!</definedName>
    <definedName name="Итого_СП_по_ресурсному_расчету">#REF!</definedName>
    <definedName name="Итого_ФОТ_в_базис_ценах">#REF!</definedName>
    <definedName name="Итого_ФОТ_в_базисных_ценах">#REF!</definedName>
    <definedName name="Итого_ФОТ_по_акту_вып_работ_в_базис_ценах">#REF!</definedName>
    <definedName name="Итого_ФОТ_по_акту_выполненных_работ_в_базисных_ценах">#REF!</definedName>
    <definedName name="Итого_ФОТ_по_акту_выполненных_работ_при_ресурсном_расчете">#REF!</definedName>
    <definedName name="итого_ФОТ_при_расчете_по_доле_з_п_в_стоимости_эксплуатац_машин">#REF!</definedName>
    <definedName name="Итого_ФОТ_при_расчете_по_доле_з_п_в_стоимости_эксплуатации_машин">#REF!</definedName>
    <definedName name="Итого_ЭММ__по_рес_расчету_с_учетом_к_тов">#REF!</definedName>
    <definedName name="Итого_ЭММ_в_базис_ценах_с_учетом_коэфф">#REF!</definedName>
    <definedName name="Итого_ЭММ_в_базисных_ценах_с_учетом_к_тов">#REF!</definedName>
    <definedName name="Итого_ЭММ_по_акту_вып_работ_в_базис_ценах_с_учетом_коэфф">#REF!</definedName>
    <definedName name="Итого_ЭММ_по_акту_вып_работ_в_базисных_ценах_с_учетом_к_тов">#REF!</definedName>
    <definedName name="итого_ЭММ_по_акту_вып_работ_при_ресур_расчете_с_учетом_коэфф">#REF!</definedName>
    <definedName name="Итого_ЭММ_по_акту_вып_работ_при_ресурсном_расчете_с_учетом_к_тов">#REF!</definedName>
    <definedName name="итого_ЭММ_по_рес_расчету_с_учетом_коэфф">#REF!</definedName>
    <definedName name="ить">#REF!</definedName>
    <definedName name="й">#REF!</definedName>
    <definedName name="йй">[11]!dial_koef_zap</definedName>
    <definedName name="ййй">[4]мсн!#REF!</definedName>
    <definedName name="йййй">#REF!</definedName>
    <definedName name="йцйц">NA()</definedName>
    <definedName name="йцу">#REF!</definedName>
    <definedName name="к">#REF!</definedName>
    <definedName name="к_ЗПМ">#REF!</definedName>
    <definedName name="к_МАТ">#REF!</definedName>
    <definedName name="к_ОЗП">#REF!</definedName>
    <definedName name="к_ПЗ">#REF!</definedName>
    <definedName name="к_ЭМ">#REF!</definedName>
    <definedName name="Кабели">[26]Коэфф1.!#REF!</definedName>
    <definedName name="Кабели_1">#REF!</definedName>
    <definedName name="Кабельные_линии" localSheetId="0">[38]Таблица!$B$206:$B$331</definedName>
    <definedName name="Кабельные_линии">[38]Таблица!$B$206:$B$331</definedName>
    <definedName name="кака">#REF!</definedName>
    <definedName name="калплан">#REF!</definedName>
    <definedName name="КАТ1">'[57]Смета-Т'!#REF!</definedName>
    <definedName name="Категория_сложности">#REF!</definedName>
    <definedName name="Кварталы" localSheetId="0">[38]Регионы!$B$155:$B$183</definedName>
    <definedName name="Кварталы">[38]Регионы!$B$155:$B$183</definedName>
    <definedName name="кгкг">#REF!</definedName>
    <definedName name="кеке">#REF!</definedName>
    <definedName name="КИП">#REF!</definedName>
    <definedName name="КИПиавтом">#REF!</definedName>
    <definedName name="кк" localSheetId="0">#REF!</definedName>
    <definedName name="кк">#REF!</definedName>
    <definedName name="ккк">#REF!</definedName>
    <definedName name="КЛ">[58]Справка!$A$3:$A$31</definedName>
    <definedName name="книга" hidden="1">{#N/A,#N/A,FALSE,"Откр.вод.(осн.)"}</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лп">'[59]СметаСводная Колпино'!$C$5</definedName>
    <definedName name="ком">[60]топография!#REF!</definedName>
    <definedName name="ком___0">[61]топография!#REF!</definedName>
    <definedName name="Командировочные_расходы">#REF!</definedName>
    <definedName name="Компенсаторы" localSheetId="0">[38]Таблица!$B$531:$B$546</definedName>
    <definedName name="Компенсаторы">[38]Таблица!$B$531:$B$546</definedName>
    <definedName name="Комплектные_трансформаторные_устройства" localSheetId="0">[38]Таблица!$B$133:$B$147</definedName>
    <definedName name="Комплектные_трансформаторные_устройства">[38]Таблица!$B$133:$B$147</definedName>
    <definedName name="Контроллер">[26]Коэфф1.!#REF!</definedName>
    <definedName name="Контроллер_1">#REF!</definedName>
    <definedName name="коф">[62]!dial_koef_udar</definedName>
    <definedName name="Коэффициент">#REF!</definedName>
    <definedName name="Кра">[63]СметаСводная!$E$6</definedName>
    <definedName name="кс2_произв">#REF!</definedName>
    <definedName name="кс3_ГТУ_произв">#REF!</definedName>
    <definedName name="кс3_ЭД_произв">#REF!</definedName>
    <definedName name="ктп">#REF!</definedName>
    <definedName name="куку">#REF!</definedName>
    <definedName name="Курс">[26]Коэфф1.!$E$23</definedName>
    <definedName name="Курс_1">#REF!</definedName>
    <definedName name="курс_дол">#REF!</definedName>
    <definedName name="Курс_доллара">'[64]Курс доллара'!$A$2</definedName>
    <definedName name="Курс_доллара_США">#REF!</definedName>
    <definedName name="курс1">#REF!</definedName>
    <definedName name="л">#REF!</definedName>
    <definedName name="лд">#REF!</definedName>
    <definedName name="ленин">#REF!</definedName>
    <definedName name="лл">#REF!</definedName>
    <definedName name="ллдж">#REF!</definedName>
    <definedName name="ллл" localSheetId="0">#REF!</definedName>
    <definedName name="ллл">#REF!</definedName>
    <definedName name="лллллллллллл">#REF!</definedName>
    <definedName name="лп">#REF!</definedName>
    <definedName name="м">#REF!</definedName>
    <definedName name="М1" localSheetId="0">[65]ПРОГНОЗ_1!#REF!</definedName>
    <definedName name="М1" localSheetId="3">[65]ПРОГНОЗ_1!#REF!</definedName>
    <definedName name="М1">[65]ПРОГНОЗ_1!#REF!</definedName>
    <definedName name="Мак">[66]сводная!$D$7</definedName>
    <definedName name="медленно">Модуль1.NumTxt</definedName>
    <definedName name="Метео">#REF!</definedName>
    <definedName name="МетеорУТ">[47]топография!#REF!</definedName>
    <definedName name="мж1">'[67]СметаСводная 1 оч'!$D$6</definedName>
    <definedName name="мил" localSheetId="0">{0,"миллионов ";1,"миллион ";2,"миллиона ";5,"миллионов "}</definedName>
    <definedName name="мил" localSheetId="3">{0,"миллионов ";1,"миллион ";2,"миллиона ";5,"миллионов "}</definedName>
    <definedName name="мил">{0,"миллионов ";1,"миллион ";2,"миллиона ";5,"миллионов "}</definedName>
    <definedName name="мин">#REF!</definedName>
    <definedName name="Министерство_транспорта__связи_и_автомобильных_дорог_Самарской_области">#REF!</definedName>
    <definedName name="мит">#REF!</definedName>
    <definedName name="митюгов">'[68]Данные для расчёта сметы'!$J$33</definedName>
    <definedName name="мичм">[69]сводная!$D$7</definedName>
    <definedName name="ммммммм">[4]мсн!#REF!</definedName>
    <definedName name="МММММММММ">#REF!</definedName>
    <definedName name="моделир.">[70]!dial_mater</definedName>
    <definedName name="Модель2" localSheetId="0">#REF!</definedName>
    <definedName name="Модель2">#REF!</definedName>
    <definedName name="Мониторинг1" localSheetId="0">'[71]Гр5(о)'!#REF!</definedName>
    <definedName name="Мониторинг1" localSheetId="3">'[71]Гр5(о)'!#REF!</definedName>
    <definedName name="Мониторинг1">'[71]Гр5(о)'!#REF!</definedName>
    <definedName name="Монтаж">#REF!</definedName>
    <definedName name="Монтажнве_работы_в_текущ_ценах_после_примен_индексов">#REF!</definedName>
    <definedName name="Монтажные_работы_в_базисных_ценах">#REF!</definedName>
    <definedName name="Монтажные_работы_в_текущ_ценах">#REF!</definedName>
    <definedName name="Монтажные_работы_в_текущ_ценах_по_ресурс_расчету">#REF!</definedName>
    <definedName name="Монтажные_работы_в_текущих_ценах">#REF!</definedName>
    <definedName name="Монтажные_работы_в_текущих_ценах_по_ресурсному_расчету">#REF!</definedName>
    <definedName name="Монтажные_работы_в_текущих_ценах_после_применения_индексов">#REF!</definedName>
    <definedName name="мыи">Модуль1.NumTxt</definedName>
    <definedName name="Мытищи">[72]!dial_mater_udar</definedName>
    <definedName name="н">#REF!</definedName>
    <definedName name="Название_проекта">#REF!</definedName>
    <definedName name="Название_сметы">[73]Смета180!$A$8</definedName>
    <definedName name="Наименоание_объект_сметы">#REF!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[74]свод!$A$7</definedName>
    <definedName name="Наименование_групп_строек">#REF!</definedName>
    <definedName name="Наименование_группы_строек">#REF!</definedName>
    <definedName name="Наименование_лок_сметы">#REF!</definedName>
    <definedName name="Наименование_локальной_сметы">#REF!</definedName>
    <definedName name="Наименование_объект">#REF!</definedName>
    <definedName name="Наименование_объекта">#REF!</definedName>
    <definedName name="Наименование_объектной_сметы">#REF!</definedName>
    <definedName name="Наименование_очеред">#REF!</definedName>
    <definedName name="Наименование_очереди">#REF!</definedName>
    <definedName name="Наименование_пусков_комплекса">#REF!</definedName>
    <definedName name="Наименование_пускового_комплекса">#REF!</definedName>
    <definedName name="наименование_свод_смет_расчета">#REF!</definedName>
    <definedName name="Наименование_сводного_сметного_расчета">#REF!</definedName>
    <definedName name="Наименование_стройк">#REF!</definedName>
    <definedName name="Наименование_стройки">#REF!</definedName>
    <definedName name="насос">[62]!dial_koef_udar</definedName>
    <definedName name="НДС">#REF!</definedName>
    <definedName name="НК">'[75]См 1 наруж.водопровод'!$D$6</definedName>
    <definedName name="нн" localSheetId="0">#REF!</definedName>
    <definedName name="нн">#REF!</definedName>
    <definedName name="нНЕФТЕЮГ">Модуль1.NumTxt</definedName>
    <definedName name="нннн">#REF!</definedName>
    <definedName name="новые_ОФ_2003">[24]рабочий!$F$305:$W$327</definedName>
    <definedName name="новые_ОФ_2004">[24]рабочий!$F$335:$W$357</definedName>
    <definedName name="новые_ОФ_а_всего">[24]рабочий!$F$767:$V$789</definedName>
    <definedName name="новые_ОФ_всего">[24]рабочий!$F$1331:$V$1353</definedName>
    <definedName name="новые_ОФ_п_всего">[24]рабочий!$F$1293:$V$1315</definedName>
    <definedName name="ном_фид">#REF!</definedName>
    <definedName name="Номер_договора">#REF!</definedName>
    <definedName name="номера">#REF!</definedName>
    <definedName name="Норм_трудо_____">#REF!</definedName>
    <definedName name="норм_трудоемкость_механизатор_по_смете_с_учетом_коэфф">#REF!</definedName>
    <definedName name="Норм_трудоемкость_механизаторов_по_смете_с_учетом_к_тов">#REF!</definedName>
    <definedName name="Норм_трудоемкость_осн_рабочих_по_смете_с_учетом_к_тов">#REF!</definedName>
    <definedName name="норм_трудоемкость_осн_рабочих_по_смете_с_учетом_коэфф">#REF!</definedName>
    <definedName name="Нормативная_трудоемкость_механизатор_по_смете">#REF!</definedName>
    <definedName name="Нормативная_трудоемкость_механизаторов_по_смете">#REF!</definedName>
    <definedName name="нормативная_трудоемкость_основ_рабочих_по_смете">#REF!</definedName>
    <definedName name="Нормативная_трудоемкость_основных_рабочих_по_смете">#REF!</definedName>
    <definedName name="о">#REF!</definedName>
    <definedName name="область_печат">#REF!</definedName>
    <definedName name="_xlnm.Print_Area" localSheetId="1">'ИР '!$A$1:$E$33</definedName>
    <definedName name="_xlnm.Print_Area" localSheetId="0">'НМЦ лота'!$A$1:$D$33</definedName>
    <definedName name="_xlnm.Print_Area" localSheetId="3">'Описание границ (2)'!$A$1:$N$42</definedName>
    <definedName name="_xlnm.Print_Area" localSheetId="4">'Подготовка док'!$A$1:$G$45</definedName>
    <definedName name="_xlnm.Print_Area" localSheetId="2">ПР!$A$1:$E$43</definedName>
    <definedName name="_xlnm.Print_Area">#REF!</definedName>
    <definedName name="оборудование_в_баз_ценах">#REF!</definedName>
    <definedName name="Оборудование_в_базисных_ценах">#REF!</definedName>
    <definedName name="оборудование_в_текущ_ценах">#REF!</definedName>
    <definedName name="Оборудование_в_текущих_ценах">#REF!</definedName>
    <definedName name="оборудование_в_текущих_ценах_по_ресурс_расчету">#REF!</definedName>
    <definedName name="Оборудование_в_текущих_ценах_по_ресурсному_расчету">#REF!</definedName>
    <definedName name="оборудование_в_текущих_ценах_после_применения_индекса">#REF!</definedName>
    <definedName name="Оборудование_в_текущих_ценах_после_применения_индексов">#REF!</definedName>
    <definedName name="Оборудование_поправка">#REF!</definedName>
    <definedName name="Обоснование_поправки">#REF!</definedName>
    <definedName name="общая">[76]топография!#REF!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0___0___0">#REF!</definedName>
    <definedName name="объем___0___0___0___1">#REF!</definedName>
    <definedName name="объем___0___0___0___3">#REF!</definedName>
    <definedName name="объем___0___0___0___5">#REF!</definedName>
    <definedName name="объем___0___0___0_1">#REF!</definedName>
    <definedName name="объем___0___0___0_5">#REF!</definedName>
    <definedName name="объем___0___0___1">#REF!</definedName>
    <definedName name="объем___0___0___2">#REF!</definedName>
    <definedName name="объем___0___0___3">#REF!</definedName>
    <definedName name="объем___0___0___3___0">#REF!</definedName>
    <definedName name="объем___0___0___4">#REF!</definedName>
    <definedName name="объем___0___0___5">#REF!</definedName>
    <definedName name="объем___0___0___6">#REF!</definedName>
    <definedName name="объем___0___0___7">#REF!</definedName>
    <definedName name="объем___0___0___8">#REF!</definedName>
    <definedName name="объем___0___0___9">#REF!</definedName>
    <definedName name="объем___0___0_1">#REF!</definedName>
    <definedName name="объем___0___0_3">#REF!</definedName>
    <definedName name="объем___0___0_5">#REF!</definedName>
    <definedName name="объем___0___1">#REF!</definedName>
    <definedName name="объем___0___1___0">#REF!</definedName>
    <definedName name="объем___0___10">#REF!</definedName>
    <definedName name="объем___0___12">#REF!</definedName>
    <definedName name="объем___0___2">#REF!</definedName>
    <definedName name="объем___0___2___0">#REF!</definedName>
    <definedName name="объем___0___2___0___0">#REF!</definedName>
    <definedName name="объем___0___2___5">#REF!</definedName>
    <definedName name="объем___0___2_1">#REF!</definedName>
    <definedName name="объем___0___2_3">#REF!</definedName>
    <definedName name="объем___0___2_5">#REF!</definedName>
    <definedName name="объем___0___3">#REF!</definedName>
    <definedName name="объем___0___3___0">#REF!</definedName>
    <definedName name="объем___0___3___3">#REF!</definedName>
    <definedName name="объем___0___3___5">#REF!</definedName>
    <definedName name="объем___0___3_1">#REF!</definedName>
    <definedName name="объем___0___3_5">#REF!</definedName>
    <definedName name="объем___0___4">#REF!</definedName>
    <definedName name="объем___0___4___0">#REF!</definedName>
    <definedName name="объем___0___4___5">#REF!</definedName>
    <definedName name="объем___0___4_1">#REF!</definedName>
    <definedName name="объем___0___4_3">#REF!</definedName>
    <definedName name="объем___0___4_5">#REF!</definedName>
    <definedName name="объем___0___5">#REF!</definedName>
    <definedName name="объем___0___5___0">#REF!</definedName>
    <definedName name="объем___0___6">#REF!</definedName>
    <definedName name="объем___0___6___0">#REF!</definedName>
    <definedName name="объем___0___7">#REF!</definedName>
    <definedName name="объем___0___8">#REF!</definedName>
    <definedName name="объем___0___8___0">#REF!</definedName>
    <definedName name="объем___0___9">"$#ССЫЛ!.$M$1:$M$32000"</definedName>
    <definedName name="объем___0_1">#REF!</definedName>
    <definedName name="объем___0_3">#REF!</definedName>
    <definedName name="объем___0_5">#REF!</definedName>
    <definedName name="объем___1">#REF!</definedName>
    <definedName name="объем___1___0">#REF!</definedName>
    <definedName name="объем___1___0___0">#REF!</definedName>
    <definedName name="объем___1___1">#REF!</definedName>
    <definedName name="объем___1___5">#REF!</definedName>
    <definedName name="объем___1_1">#REF!</definedName>
    <definedName name="объем___1_3">#REF!</definedName>
    <definedName name="объем___1_5">#REF!</definedName>
    <definedName name="объем___10">#REF!</definedName>
    <definedName name="объем___10___0">NA()</definedName>
    <definedName name="объем___10___0___0">#REF!</definedName>
    <definedName name="объем___10___0___0___0">#REF!</definedName>
    <definedName name="объем___10___0___1">NA()</definedName>
    <definedName name="объем___10___0___5">NA()</definedName>
    <definedName name="объем___10___0_1">NA()</definedName>
    <definedName name="объем___10___0_3">NA()</definedName>
    <definedName name="объем___10___0_5">NA()</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5">#REF!</definedName>
    <definedName name="объем___10___6">NA()</definedName>
    <definedName name="объем___10___6___0">NA()</definedName>
    <definedName name="объем___10___8">NA()</definedName>
    <definedName name="объем___10___8___0">NA()</definedName>
    <definedName name="объем___10___9">"$#ССЫЛ!.$M$1:$M$32000"</definedName>
    <definedName name="объем___10_1">NA()</definedName>
    <definedName name="объем___10_3">#REF!</definedName>
    <definedName name="объем___10_5">#REF!</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0___0___0___0">#REF!</definedName>
    <definedName name="объем___2___0___0___1">#REF!</definedName>
    <definedName name="объем___2___0___0___3">#REF!</definedName>
    <definedName name="объем___2___0___0___5">#REF!</definedName>
    <definedName name="объем___2___0___0_1">#REF!</definedName>
    <definedName name="объем___2___0___0_5">#REF!</definedName>
    <definedName name="объем___2___0___1">#REF!</definedName>
    <definedName name="объем___2___0___3">#REF!</definedName>
    <definedName name="объем___2___0___5">#REF!</definedName>
    <definedName name="объем___2___0___6">#REF!</definedName>
    <definedName name="объем___2___0___7">#REF!</definedName>
    <definedName name="объем___2___0___8">#REF!</definedName>
    <definedName name="объем___2___0___9">#REF!</definedName>
    <definedName name="объем___2___0_1">#REF!</definedName>
    <definedName name="объем___2___0_3">#REF!</definedName>
    <definedName name="объем___2___0_5">#REF!</definedName>
    <definedName name="объем___2___1">#REF!</definedName>
    <definedName name="объем___2___1___0">#REF!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4___0">#REF!</definedName>
    <definedName name="объем___2___4___5">#REF!</definedName>
    <definedName name="объем___2___4_1">#REF!</definedName>
    <definedName name="объем___2___4_3">#REF!</definedName>
    <definedName name="объем___2___4_5">#REF!</definedName>
    <definedName name="объем___2___5">#REF!</definedName>
    <definedName name="объем___2___6">#REF!</definedName>
    <definedName name="объем___2___6___0">#REF!</definedName>
    <definedName name="объем___2___7">#REF!</definedName>
    <definedName name="объем___2___8">#REF!</definedName>
    <definedName name="объем___2___8___0">#REF!</definedName>
    <definedName name="объем___2___9">"$#ССЫЛ!.$M$1:$M$32000"</definedName>
    <definedName name="объем___2_1">#REF!</definedName>
    <definedName name="объем___2_3">#REF!</definedName>
    <definedName name="объем___2_5">#REF!</definedName>
    <definedName name="объем___3">#REF!</definedName>
    <definedName name="объем___3___0">NA()</definedName>
    <definedName name="объем___3___0___0">NA()</definedName>
    <definedName name="объем___3___0___0___0">NA()</definedName>
    <definedName name="объем___3___0___1">NA()</definedName>
    <definedName name="объем___3___0___3">NA()</definedName>
    <definedName name="объем___3___0___5">#REF!</definedName>
    <definedName name="объем___3___0_1">NA()</definedName>
    <definedName name="объем___3___0_3">#REF!</definedName>
    <definedName name="объем___3___0_5">#REF!</definedName>
    <definedName name="объем___3___1">#REF!</definedName>
    <definedName name="объем___3___10">#REF!</definedName>
    <definedName name="объем___3___2">#REF!</definedName>
    <definedName name="объем___3___3">#REF!</definedName>
    <definedName name="объем___3___4">#REF!</definedName>
    <definedName name="объем___3___4___0">#REF!</definedName>
    <definedName name="объем___3___5">#REF!</definedName>
    <definedName name="объем___3___6">#REF!</definedName>
    <definedName name="объем___3___8">#REF!</definedName>
    <definedName name="объем___3___8___0">#REF!</definedName>
    <definedName name="объем___3___9">#REF!</definedName>
    <definedName name="объем___3_1">#REF!</definedName>
    <definedName name="объем___3_3">NA()</definedName>
    <definedName name="объем___3_5">#REF!</definedName>
    <definedName name="объем___4">NA()</definedName>
    <definedName name="объем___4___0">#REF!</definedName>
    <definedName name="объем___4___0___0">#REF!</definedName>
    <definedName name="объем___4___0___0___0">#REF!</definedName>
    <definedName name="объем___4___0___0___0___0">#REF!</definedName>
    <definedName name="объем___4___0___0___1">#REF!</definedName>
    <definedName name="объем___4___0___0___3">#REF!</definedName>
    <definedName name="объем___4___0___0___5">#REF!</definedName>
    <definedName name="объем___4___0___0_1">#REF!</definedName>
    <definedName name="объем___4___0___0_5">#REF!</definedName>
    <definedName name="объем___4___0___1">#REF!</definedName>
    <definedName name="объем___4___0___3">#REF!</definedName>
    <definedName name="объем___4___0___5">NA()</definedName>
    <definedName name="объем___4___0___6">NA()</definedName>
    <definedName name="объем___4___0___7">NA()</definedName>
    <definedName name="объем___4___0___8">NA()</definedName>
    <definedName name="объем___4___0___9">NA()</definedName>
    <definedName name="объем___4___0_1">#REF!</definedName>
    <definedName name="объем___4___0_3">#REF!</definedName>
    <definedName name="объем___4___0_5">NA()</definedName>
    <definedName name="объем___4___1">#REF!</definedName>
    <definedName name="объем___4___10">#REF!</definedName>
    <definedName name="объем___4___12">#REF!</definedName>
    <definedName name="объем___4___2">#REF!</definedName>
    <definedName name="объем___4___3">#REF!</definedName>
    <definedName name="объем___4___3___0">#REF!</definedName>
    <definedName name="объем___4___4">#REF!</definedName>
    <definedName name="объем___4___5">#REF!</definedName>
    <definedName name="объем___4___6">#REF!</definedName>
    <definedName name="объем___4___6___0">#REF!</definedName>
    <definedName name="объем___4___7">#REF!</definedName>
    <definedName name="объем___4___8">#REF!</definedName>
    <definedName name="объем___4___8___0">#REF!</definedName>
    <definedName name="объем___4___9">"$#ССЫЛ!.$M$1:$M$32000"</definedName>
    <definedName name="объем___4_1">#REF!</definedName>
    <definedName name="объем___4_3">#REF!</definedName>
    <definedName name="объем___4_5">#REF!</definedName>
    <definedName name="объем___5">NA()</definedName>
    <definedName name="объем___5___0">#REF!</definedName>
    <definedName name="объем___5___0___0">#REF!</definedName>
    <definedName name="объем___5___0___0___0">#REF!</definedName>
    <definedName name="объем___5___0___0___0___0">#REF!</definedName>
    <definedName name="объем___5___0___1">#REF!</definedName>
    <definedName name="объем___5___0___5">#REF!</definedName>
    <definedName name="объем___5___0_1">#REF!</definedName>
    <definedName name="объем___5___0_3">#REF!</definedName>
    <definedName name="объем___5___0_5">#REF!</definedName>
    <definedName name="объем___5___1">#REF!</definedName>
    <definedName name="объем___5___3">NA()</definedName>
    <definedName name="объем___5___5">NA()</definedName>
    <definedName name="объем___5_1">#REF!</definedName>
    <definedName name="объем___5_3">NA()</definedName>
    <definedName name="объем___5_5">NA()</definedName>
    <definedName name="объем___6">#REF!</definedName>
    <definedName name="объем___6___0">#REF!</definedName>
    <definedName name="объем___6___0___0">#REF!</definedName>
    <definedName name="объем___6___0___0___0">#REF!</definedName>
    <definedName name="объем___6___0___0___0___0">#REF!</definedName>
    <definedName name="объем___6___0___1">#REF!</definedName>
    <definedName name="объем___6___0___3">#REF!</definedName>
    <definedName name="объем___6___0___5">#REF!</definedName>
    <definedName name="объем___6___0_1">#REF!</definedName>
    <definedName name="объем___6___0_3">#REF!</definedName>
    <definedName name="объем___6___0_5">#REF!</definedName>
    <definedName name="объем___6___1">#REF!</definedName>
    <definedName name="объем___6___10">#REF!</definedName>
    <definedName name="объем___6___12">#REF!</definedName>
    <definedName name="объем___6___2">#REF!</definedName>
    <definedName name="объем___6___3">#REF!</definedName>
    <definedName name="объем___6___4">#REF!</definedName>
    <definedName name="объем___6___5">NA()</definedName>
    <definedName name="объем___6___6">#REF!</definedName>
    <definedName name="объем___6___6___0">#REF!</definedName>
    <definedName name="объем___6___7">NA()</definedName>
    <definedName name="объем___6___8">#REF!</definedName>
    <definedName name="объем___6___8___0">#REF!</definedName>
    <definedName name="объем___6___9">"$#ССЫЛ!.$M$1:$M$32000"</definedName>
    <definedName name="объем___6_1">#REF!</definedName>
    <definedName name="объем___6_3">#REF!</definedName>
    <definedName name="объем___6_5">NA()</definedName>
    <definedName name="объем___7">#REF!</definedName>
    <definedName name="объем___7___0">#REF!</definedName>
    <definedName name="объем___7___0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0___0___0___0">#REF!</definedName>
    <definedName name="объем___8___0___1">#REF!</definedName>
    <definedName name="объем___8___0___5">#REF!</definedName>
    <definedName name="объем___8___0_1">#REF!</definedName>
    <definedName name="объем___8___0_3">#REF!</definedName>
    <definedName name="объем___8___0_5">#REF!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5">#REF!</definedName>
    <definedName name="объем___8___6">#REF!</definedName>
    <definedName name="объем___8___6___0">#REF!</definedName>
    <definedName name="объем___8___7">#REF!</definedName>
    <definedName name="объем___8___8">#REF!</definedName>
    <definedName name="объем___8___8___0">#REF!</definedName>
    <definedName name="объем___8___9">"$#ССЫЛ!.$M$1:$M$32000"</definedName>
    <definedName name="объем___8_1">#REF!</definedName>
    <definedName name="объем___8_3">#REF!</definedName>
    <definedName name="объем___8_5">#REF!</definedName>
    <definedName name="объем___9">#REF!</definedName>
    <definedName name="объем___9___0">#REF!</definedName>
    <definedName name="объем___9___0___0">#REF!</definedName>
    <definedName name="объем___9___0___0___0">#REF!</definedName>
    <definedName name="объем___9___0___0___0___0">#REF!</definedName>
    <definedName name="объем___9___0___5">#REF!</definedName>
    <definedName name="объем___9___0_5">#REF!</definedName>
    <definedName name="объем___9___10">#REF!</definedName>
    <definedName name="объем___9___2">#REF!</definedName>
    <definedName name="объем___9___4">#REF!</definedName>
    <definedName name="объем___9___5">#REF!</definedName>
    <definedName name="объем___9___6">#REF!</definedName>
    <definedName name="объем___9___8">#REF!</definedName>
    <definedName name="объем___9_1">#REF!</definedName>
    <definedName name="объем___9_3">#REF!</definedName>
    <definedName name="объем___9_5">#REF!</definedName>
    <definedName name="объем_1">NA()</definedName>
    <definedName name="объем_3">NA()</definedName>
    <definedName name="объем_4">NA()</definedName>
    <definedName name="объем_5">NA()</definedName>
    <definedName name="объем1">#REF!</definedName>
    <definedName name="ОК">'[51]СметаСводная Рыб'!$C$9</definedName>
    <definedName name="окраска_05">[24]окраска!$C$7:$Z$30</definedName>
    <definedName name="окраска_06">[24]окраска!$C$35:$Z$58</definedName>
    <definedName name="окраска_07">[24]окраска!$C$63:$Z$86</definedName>
    <definedName name="окраска_08">[24]окраска!$C$91:$Z$114</definedName>
    <definedName name="окраска_09">[24]окраска!$C$119:$Z$142</definedName>
    <definedName name="окраска_10">[24]окраска!$C$147:$Z$170</definedName>
    <definedName name="окраска_11">[24]окраска!$C$175:$Z$198</definedName>
    <definedName name="окраска_12">[24]окраска!$C$203:$Z$226</definedName>
    <definedName name="окраска_13">[24]окраска!$C$231:$Z$254</definedName>
    <definedName name="окраска_14">[24]окраска!$C$259:$Z$282</definedName>
    <definedName name="окраска_15">[24]окраска!$C$287:$Z$310</definedName>
    <definedName name="омр">[4]мсн!#REF!</definedName>
    <definedName name="онао">#REF!</definedName>
    <definedName name="оо">'[77]свод 2'!$D$10</definedName>
    <definedName name="ооо" localSheetId="0">#REF!</definedName>
    <definedName name="ооо">#REF!</definedName>
    <definedName name="оооо">[4]мсн!#REF!</definedName>
    <definedName name="оооооооооо">#REF!</definedName>
    <definedName name="Описание_групп_строек">#REF!</definedName>
    <definedName name="Описание_группы_строек">#REF!</definedName>
    <definedName name="описание_лок_сметы">#REF!</definedName>
    <definedName name="Описание_локальной_сметы">#REF!</definedName>
    <definedName name="описание_объект">#REF!</definedName>
    <definedName name="описание_объект_сметы">#REF!</definedName>
    <definedName name="Описание_объекта">#REF!</definedName>
    <definedName name="Описание_объектной_сметы">#REF!</definedName>
    <definedName name="Описание_очеред">#REF!</definedName>
    <definedName name="Описание_очереди">#REF!</definedName>
    <definedName name="описание_пусков_комплекса">#REF!</definedName>
    <definedName name="Описание_пускового_комплекса">#REF!</definedName>
    <definedName name="описание_свод_смет_расчета">#REF!</definedName>
    <definedName name="Описание_сводного_сметного_расчета">#REF!</definedName>
    <definedName name="описание_стройк">#REF!</definedName>
    <definedName name="Описание_стройки">#REF!</definedName>
    <definedName name="опоры">#REF!</definedName>
    <definedName name="опрпрпрррррррррр">[78]Таблица!$B$173:$B$180</definedName>
    <definedName name="орп">[79]Смета!#REF!</definedName>
    <definedName name="орпоро">#REF!</definedName>
    <definedName name="ОРУ_по_блочным_и_мостиковым_схемам" localSheetId="0">[38]Таблица!$B$452:$B$463</definedName>
    <definedName name="ОРУ_по_блочным_и_мостиковым_схемам">[38]Таблица!$B$452:$B$463</definedName>
    <definedName name="Основание">#REF!</definedName>
    <definedName name="Отвод_земель_ПС_20" localSheetId="0">[38]Таблица!$B$669:$B$675</definedName>
    <definedName name="Отвод_земель_ПС_20">[38]Таблица!$B$669:$B$675</definedName>
    <definedName name="Отвод_земель_ПС_35_220" localSheetId="0">[38]Таблица!$B$678:$B$695</definedName>
    <definedName name="Отвод_земель_ПС_35_220">[38]Таблица!$B$678:$B$695</definedName>
    <definedName name="Открытые_подстанции_35_220_кВ_в_целом__элегазовое_и_зарубежное_оборудование" localSheetId="0">[38]Таблица!$B$375:$B$393</definedName>
    <definedName name="Открытые_подстанции_35_220_кВ_в_целом__элегазовое_и_зарубежное_оборудование">[38]Таблица!$B$375:$B$393</definedName>
    <definedName name="Открытые_подстанции_в_целом" localSheetId="0">[38]Таблица!$B$354:$B$372</definedName>
    <definedName name="Открытые_подстанции_в_целом">[38]Таблица!$B$354:$B$372</definedName>
    <definedName name="Отчетный_период__учет_вып_работ">#REF!</definedName>
    <definedName name="Отчетный_период__учет_выполненных_работ">#REF!</definedName>
    <definedName name="ОФ_а_с_пц">[24]рабочий!$CI$121:$CY$143</definedName>
    <definedName name="оф_н_а_2003_пц" localSheetId="0">'[24]Текущие цены'!#REF!</definedName>
    <definedName name="оф_н_а_2003_пц" localSheetId="3">'[24]Текущие цены'!#REF!</definedName>
    <definedName name="оф_н_а_2003_пц">'[24]Текущие цены'!#REF!</definedName>
    <definedName name="оф_н_а_2004" localSheetId="0">'[24]Текущие цены'!#REF!</definedName>
    <definedName name="оф_н_а_2004" localSheetId="3">'[24]Текущие цены'!#REF!</definedName>
    <definedName name="оф_н_а_2004">'[24]Текущие цены'!#REF!</definedName>
    <definedName name="оц.зап.">[80]!dial_koef_udar</definedName>
    <definedName name="оьпр">#REF!</definedName>
    <definedName name="п">#REF!</definedName>
    <definedName name="п_">#REF!</definedName>
    <definedName name="па">#REF!</definedName>
    <definedName name="Параметры">[81]Параметры!#REF!</definedName>
    <definedName name="паспорт">[53]!dial_mater_udar</definedName>
    <definedName name="пвап">[82]Таблица!#REF!</definedName>
    <definedName name="пж">#REF!</definedName>
    <definedName name="Пи">#REF!</definedName>
    <definedName name="Пи_">#REF!</definedName>
    <definedName name="пир">#REF!</definedName>
    <definedName name="письмо_1">#REF!</definedName>
    <definedName name="план">[47]топография!#REF!</definedName>
    <definedName name="Площадь">#REF!</definedName>
    <definedName name="Площадь_нелинейных_объектов">#REF!</definedName>
    <definedName name="Площадь_планшетов">#REF!</definedName>
    <definedName name="поа">#REF!</definedName>
    <definedName name="под">[83]Таблица!#REF!</definedName>
    <definedName name="Под_напр_ВЛ" localSheetId="0">[38]Таблица!$O$30</definedName>
    <definedName name="Под_напр_ВЛ">[38]Таблица!$O$30</definedName>
    <definedName name="Под_напр_КЛ" localSheetId="0">[38]Таблица!$P$30</definedName>
    <definedName name="Под_напр_КЛ">[38]Таблица!$P$30</definedName>
    <definedName name="Подвеска_ВОЛС_на_существующих_опорах" localSheetId="0">[38]Таблица!$B$126:$B$130</definedName>
    <definedName name="Подвеска_ВОЛС_на_существующих_опорах">[38]Таблица!$B$126:$B$130</definedName>
    <definedName name="ПОКАЗАТЕЛИ_ДОЛГОСР.ПРОГНОЗА" localSheetId="0">'[3]ИПЦ2002-2004'!#REF!</definedName>
    <definedName name="ПОКАЗАТЕЛИ_ДОЛГОСР.ПРОГНОЗА" localSheetId="3">'[3]ИПЦ2002-2004'!#REF!</definedName>
    <definedName name="ПОКАЗАТЕЛИ_ДОЛГОСР.ПРОГНОЗА">'[3]ИПЦ2002-2004'!#REF!</definedName>
    <definedName name="Покупное_ПО">#REF!</definedName>
    <definedName name="Покупные">#REF!</definedName>
    <definedName name="Покупные_изделия">#REF!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0___0___0">#REF!</definedName>
    <definedName name="Поправочные_коэффициенты_по_письму_Госстроя_от_25.12.90___0___0___0___1">#REF!</definedName>
    <definedName name="Поправочные_коэффициенты_по_письму_Госстроя_от_25.12.90___0___0___0___3">#REF!</definedName>
    <definedName name="Поправочные_коэффициенты_по_письму_Госстроя_от_25.12.90___0___0___0___5">#REF!</definedName>
    <definedName name="Поправочные_коэффициенты_по_письму_Госстроя_от_25.12.90___0___0___0_1">#REF!</definedName>
    <definedName name="Поправочные_коэффициенты_по_письму_Госстроя_от_25.12.90___0___0___0_5">#REF!</definedName>
    <definedName name="Поправочные_коэффициенты_по_письму_Госстроя_от_25.12.90___0___0___1">#REF!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0___5">#REF!</definedName>
    <definedName name="Поправочные_коэффициенты_по_письму_Госстроя_от_25.12.90___0___0___6">#REF!</definedName>
    <definedName name="Поправочные_коэффициенты_по_письму_Госстроя_от_25.12.90___0___0___7">#REF!</definedName>
    <definedName name="Поправочные_коэффициенты_по_письму_Госстроя_от_25.12.90___0___0___8">#REF!</definedName>
    <definedName name="Поправочные_коэффициенты_по_письму_Госстроя_от_25.12.90___0___0___9">#REF!</definedName>
    <definedName name="Поправочные_коэффициенты_по_письму_Госстроя_от_25.12.90___0___0_1">#REF!</definedName>
    <definedName name="Поправочные_коэффициенты_по_письму_Госстроя_от_25.12.90___0___0_3">#REF!</definedName>
    <definedName name="Поправочные_коэффициенты_по_письму_Госстроя_от_25.12.90___0___0_5">#REF!</definedName>
    <definedName name="Поправочные_коэффициенты_по_письму_Госстроя_от_25.12.90___0___1">#REF!</definedName>
    <definedName name="Поправочные_коэффициенты_по_письму_Госстроя_от_25.12.90___0___1___0">#REF!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2___0___0">#REF!</definedName>
    <definedName name="Поправочные_коэффициенты_по_письму_Госстроя_от_25.12.90___0___2___5">#REF!</definedName>
    <definedName name="Поправочные_коэффициенты_по_письму_Госстроя_от_25.12.90___0___2_1">#REF!</definedName>
    <definedName name="Поправочные_коэффициенты_по_письму_Госстроя_от_25.12.90___0___2_3">#REF!</definedName>
    <definedName name="Поправочные_коэффициенты_по_письму_Госстроя_от_25.12.90___0___2_5">#REF!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3___0___0">#REF!</definedName>
    <definedName name="Поправочные_коэффициенты_по_письму_Госстроя_от_25.12.90___0___3___0___1">#REF!</definedName>
    <definedName name="Поправочные_коэффициенты_по_письму_Госстроя_от_25.12.90___0___3___0___3">#REF!</definedName>
    <definedName name="Поправочные_коэффициенты_по_письму_Госстроя_от_25.12.90___0___3___0___5">#REF!</definedName>
    <definedName name="Поправочные_коэффициенты_по_письму_Госстроя_от_25.12.90___0___3___0_1">#REF!</definedName>
    <definedName name="Поправочные_коэффициенты_по_письму_Госстроя_от_25.12.90___0___3___0_5">#REF!</definedName>
    <definedName name="Поправочные_коэффициенты_по_письму_Госстроя_от_25.12.90___0___3___3">#REF!</definedName>
    <definedName name="Поправочные_коэффициенты_по_письму_Госстроя_от_25.12.90___0___3___5">#REF!</definedName>
    <definedName name="Поправочные_коэффициенты_по_письму_Госстроя_от_25.12.90___0___3_1">#REF!</definedName>
    <definedName name="Поправочные_коэффициенты_по_письму_Госстроя_от_25.12.90___0___3_5">#REF!</definedName>
    <definedName name="Поправочные_коэффициенты_по_письму_Госстроя_от_25.12.90___0___4">#REF!</definedName>
    <definedName name="Поправочные_коэффициенты_по_письму_Госстроя_от_25.12.90___0___4___0">#REF!</definedName>
    <definedName name="Поправочные_коэффициенты_по_письму_Госстроя_от_25.12.90___0___4___5">#REF!</definedName>
    <definedName name="Поправочные_коэффициенты_по_письму_Госстроя_от_25.12.90___0___4_1">#REF!</definedName>
    <definedName name="Поправочные_коэффициенты_по_письму_Госстроя_от_25.12.90___0___4_3">#REF!</definedName>
    <definedName name="Поправочные_коэффициенты_по_письму_Госстроя_от_25.12.90___0___4_5">#REF!</definedName>
    <definedName name="Поправочные_коэффициенты_по_письму_Госстроя_от_25.12.90___0___5">#REF!</definedName>
    <definedName name="Поправочные_коэффициенты_по_письму_Госстроя_от_25.12.90___0___5___0">#REF!</definedName>
    <definedName name="Поправочные_коэффициенты_по_письму_Госстроя_от_25.12.90___0___6">#REF!</definedName>
    <definedName name="Поправочные_коэффициенты_по_письму_Госстроя_от_25.12.90___0___6___0">#REF!</definedName>
    <definedName name="Поправочные_коэффициенты_по_письму_Госстроя_от_25.12.90___0___7">#REF!</definedName>
    <definedName name="Поправочные_коэффициенты_по_письму_Госстроя_от_25.12.90___0___8">#REF!</definedName>
    <definedName name="Поправочные_коэффициенты_по_письму_Госстроя_от_25.12.90___0___8___0">#REF!</definedName>
    <definedName name="Поправочные_коэффициенты_по_письму_Госстроя_от_25.12.90___0___9">"$#ССЫЛ!.$AC$21:$AN$30"</definedName>
    <definedName name="Поправочные_коэффициенты_по_письму_Госстроя_от_25.12.90___0_1">#REF!</definedName>
    <definedName name="Поправочные_коэффициенты_по_письму_Госстроя_от_25.12.90___0_3">#REF!</definedName>
    <definedName name="Поправочные_коэффициенты_по_письму_Госстроя_от_25.12.90___0_5">#REF!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0___0">#REF!</definedName>
    <definedName name="Поправочные_коэффициенты_по_письму_Госстроя_от_25.12.90___1___1">#REF!</definedName>
    <definedName name="Поправочные_коэффициенты_по_письму_Госстроя_от_25.12.90___1___3">#REF!</definedName>
    <definedName name="Поправочные_коэффициенты_по_письму_Госстроя_от_25.12.90___1___3___0">#REF!</definedName>
    <definedName name="Поправочные_коэффициенты_по_письму_Госстроя_от_25.12.90___1___5">#REF!</definedName>
    <definedName name="Поправочные_коэффициенты_по_письму_Госстроя_от_25.12.90___1_1">#REF!</definedName>
    <definedName name="Поправочные_коэффициенты_по_письму_Госстроя_от_25.12.90___1_5">#REF!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0___0___0">#REF!</definedName>
    <definedName name="Поправочные_коэффициенты_по_письму_Госстроя_от_25.12.90___10___0___1">NA()</definedName>
    <definedName name="Поправочные_коэффициенты_по_письму_Госстроя_от_25.12.90___10___0___5">NA()</definedName>
    <definedName name="Поправочные_коэффициенты_по_письму_Госстроя_от_25.12.90___10___0_1">NA()</definedName>
    <definedName name="Поправочные_коэффициенты_по_письму_Госстроя_от_25.12.90___10___0_3">NA()</definedName>
    <definedName name="Поправочные_коэффициенты_по_письму_Госстроя_от_25.12.90___10___0_5">NA()</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5">#REF!</definedName>
    <definedName name="Поправочные_коэффициенты_по_письму_Госстроя_от_25.12.90___10___6">NA()</definedName>
    <definedName name="Поправочные_коэффициенты_по_письму_Госстроя_от_25.12.90___10___6___0">NA()</definedName>
    <definedName name="Поправочные_коэффициенты_по_письму_Госстроя_от_25.12.90___10___8">NA()</definedName>
    <definedName name="Поправочные_коэффициенты_по_письму_Госстроя_от_25.12.90___10___8___0">NA()</definedName>
    <definedName name="Поправочные_коэффициенты_по_письму_Госстроя_от_25.12.90___10___9">"$#ССЫЛ!.$AC$21:$AN$30"</definedName>
    <definedName name="Поправочные_коэффициенты_по_письму_Госстроя_от_25.12.90___10_1">NA()</definedName>
    <definedName name="Поправочные_коэффициенты_по_письму_Госстроя_от_25.12.90___10_3">#REF!</definedName>
    <definedName name="Поправочные_коэффициенты_по_письму_Госстроя_от_25.12.90___10_5">#REF!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0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6___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0___0___0___0">#REF!</definedName>
    <definedName name="Поправочные_коэффициенты_по_письму_Госстроя_от_25.12.90___2___0___0___1">#REF!</definedName>
    <definedName name="Поправочные_коэффициенты_по_письму_Госстроя_от_25.12.90___2___0___0___3">#REF!</definedName>
    <definedName name="Поправочные_коэффициенты_по_письму_Госстроя_от_25.12.90___2___0___0___5">#REF!</definedName>
    <definedName name="Поправочные_коэффициенты_по_письму_Госстроя_от_25.12.90___2___0___0_1">#REF!</definedName>
    <definedName name="Поправочные_коэффициенты_по_письму_Госстроя_от_25.12.90___2___0___0_5">#REF!</definedName>
    <definedName name="Поправочные_коэффициенты_по_письму_Госстроя_от_25.12.90___2___0___1">#REF!</definedName>
    <definedName name="Поправочные_коэффициенты_по_письму_Госстроя_от_25.12.90___2___0___3">#REF!</definedName>
    <definedName name="Поправочные_коэффициенты_по_письму_Госстроя_от_25.12.90___2___0___5">#REF!</definedName>
    <definedName name="Поправочные_коэффициенты_по_письму_Госстроя_от_25.12.90___2___0___6">#REF!</definedName>
    <definedName name="Поправочные_коэффициенты_по_письму_Госстроя_от_25.12.90___2___0___7">#REF!</definedName>
    <definedName name="Поправочные_коэффициенты_по_письму_Госстроя_от_25.12.90___2___0___8">#REF!</definedName>
    <definedName name="Поправочные_коэффициенты_по_письму_Госстроя_от_25.12.90___2___0___9">#REF!</definedName>
    <definedName name="Поправочные_коэффициенты_по_письму_Госстроя_от_25.12.90___2___0_1">#REF!</definedName>
    <definedName name="Поправочные_коэффициенты_по_письму_Госстроя_от_25.12.90___2___0_3">#REF!</definedName>
    <definedName name="Поправочные_коэффициенты_по_письму_Госстроя_от_25.12.90___2___0_5">#REF!</definedName>
    <definedName name="Поправочные_коэффициенты_по_письму_Госстроя_от_25.12.90___2___1">#REF!</definedName>
    <definedName name="Поправочные_коэффициенты_по_письму_Госстроя_от_25.12.90___2___1___0">#REF!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4___0">#REF!</definedName>
    <definedName name="Поправочные_коэффициенты_по_письму_Госстроя_от_25.12.90___2___4___5">#REF!</definedName>
    <definedName name="Поправочные_коэффициенты_по_письму_Госстроя_от_25.12.90___2___4_1">#REF!</definedName>
    <definedName name="Поправочные_коэффициенты_по_письму_Госстроя_от_25.12.90___2___4_3">#REF!</definedName>
    <definedName name="Поправочные_коэффициенты_по_письму_Госстроя_от_25.12.90___2___4_5">#REF!</definedName>
    <definedName name="Поправочные_коэффициенты_по_письму_Госстроя_от_25.12.90___2___5">#REF!</definedName>
    <definedName name="Поправочные_коэффициенты_по_письму_Госстроя_от_25.12.90___2___6">#REF!</definedName>
    <definedName name="Поправочные_коэффициенты_по_письму_Госстроя_от_25.12.90___2___6___0">#REF!</definedName>
    <definedName name="Поправочные_коэффициенты_по_письму_Госстроя_от_25.12.90___2___7">#REF!</definedName>
    <definedName name="Поправочные_коэффициенты_по_письму_Госстроя_от_25.12.90___2___8">#REF!</definedName>
    <definedName name="Поправочные_коэффициенты_по_письму_Госстроя_от_25.12.90___2___8___0">#REF!</definedName>
    <definedName name="Поправочные_коэффициенты_по_письму_Госстроя_от_25.12.90___2___9">"$#ССЫЛ!.$AC$21:$AN$30"</definedName>
    <definedName name="Поправочные_коэффициенты_по_письму_Госстроя_от_25.12.90___2_1">#REF!</definedName>
    <definedName name="Поправочные_коэффициенты_по_письму_Госстроя_от_25.12.90___2_3">#REF!</definedName>
    <definedName name="Поправочные_коэффициенты_по_письму_Госстроя_от_25.12.90___2_5">#REF!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0___0">#REF!</definedName>
    <definedName name="Поправочные_коэффициенты_по_письму_Госстроя_от_25.12.90___3___0___0___1">#REF!</definedName>
    <definedName name="Поправочные_коэффициенты_по_письму_Госстроя_от_25.12.90___3___0___0___3">#REF!</definedName>
    <definedName name="Поправочные_коэффициенты_по_письму_Госстроя_от_25.12.90___3___0___0___5">NA()</definedName>
    <definedName name="Поправочные_коэффициенты_по_письму_Госстроя_от_25.12.90___3___0___0_1">#REF!</definedName>
    <definedName name="Поправочные_коэффициенты_по_письму_Госстроя_от_25.12.90___3___0___0_5">NA()</definedName>
    <definedName name="Поправочные_коэффициенты_по_письму_Госстроя_от_25.12.90___3___0___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0___3___0">NA()</definedName>
    <definedName name="Поправочные_коэффициенты_по_письму_Госстроя_от_25.12.90___3___0___5">#REF!</definedName>
    <definedName name="Поправочные_коэффициенты_по_письму_Госстроя_от_25.12.90___3___0_1">#REF!</definedName>
    <definedName name="Поправочные_коэффициенты_по_письму_Госстроя_от_25.12.90___3___0_3">#REF!</definedName>
    <definedName name="Поправочные_коэффициенты_по_письму_Госстроя_от_25.12.90___3___0_5">#REF!</definedName>
    <definedName name="Поправочные_коэффициенты_по_письму_Госстроя_от_25.12.90___3___1">#REF!</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4___0">#REF!</definedName>
    <definedName name="Поправочные_коэффициенты_по_письму_Госстроя_от_25.12.90___3___5">#REF!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3___8___0">#REF!</definedName>
    <definedName name="Поправочные_коэффициенты_по_письму_Госстроя_от_25.12.90___3___9">#REF!</definedName>
    <definedName name="Поправочные_коэффициенты_по_письму_Госстроя_от_25.12.90___3_1">#REF!</definedName>
    <definedName name="Поправочные_коэффициенты_по_письму_Госстроя_от_25.12.90___3_3">NA()</definedName>
    <definedName name="Поправочные_коэффициенты_по_письму_Госстроя_от_25.12.90___3_5">#REF!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0___0___0">#REF!</definedName>
    <definedName name="Поправочные_коэффициенты_по_письму_Госстроя_от_25.12.90___4___0___0___1">#REF!</definedName>
    <definedName name="Поправочные_коэффициенты_по_письму_Госстроя_от_25.12.90___4___0___0___3">#REF!</definedName>
    <definedName name="Поправочные_коэффициенты_по_письму_Госстроя_от_25.12.90___4___0___0___5">#REF!</definedName>
    <definedName name="Поправочные_коэффициенты_по_письму_Госстроя_от_25.12.90___4___0___0_1">#REF!</definedName>
    <definedName name="Поправочные_коэффициенты_по_письму_Госстроя_от_25.12.90___4___0___0_5">#REF!</definedName>
    <definedName name="Поправочные_коэффициенты_по_письму_Госстроя_от_25.12.90___4___0___1">#REF!</definedName>
    <definedName name="Поправочные_коэффициенты_по_письму_Госстроя_от_25.12.90___4___0___2">#REF!</definedName>
    <definedName name="Поправочные_коэффициенты_по_письму_Госстроя_от_25.12.90___4___0___3">#REF!</definedName>
    <definedName name="Поправочные_коэффициенты_по_письму_Госстроя_от_25.12.90___4___0___4">#REF!</definedName>
    <definedName name="Поправочные_коэффициенты_по_письму_Госстроя_от_25.12.90___4___0___5">NA()</definedName>
    <definedName name="Поправочные_коэффициенты_по_письму_Госстроя_от_25.12.90___4___0___6">NA()</definedName>
    <definedName name="Поправочные_коэффициенты_по_письму_Госстроя_от_25.12.90___4___0___7">NA()</definedName>
    <definedName name="Поправочные_коэффициенты_по_письму_Госстроя_от_25.12.90___4___0___8">NA()</definedName>
    <definedName name="Поправочные_коэффициенты_по_письму_Госстроя_от_25.12.90___4___0___9">NA()</definedName>
    <definedName name="Поправочные_коэффициенты_по_письму_Госстроя_от_25.12.90___4___0_1">#REF!</definedName>
    <definedName name="Поправочные_коэффициенты_по_письму_Госстроя_от_25.12.90___4___0_3">NA()</definedName>
    <definedName name="Поправочные_коэффициенты_по_письму_Госстроя_от_25.12.90___4___0_5">NA()</definedName>
    <definedName name="Поправочные_коэффициенты_по_письму_Госстроя_от_25.12.90___4___1">NA()</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3___0___0">#REF!</definedName>
    <definedName name="Поправочные_коэффициенты_по_письму_Госстроя_от_25.12.90___4___3___3">#REF!</definedName>
    <definedName name="Поправочные_коэффициенты_по_письму_Госстроя_от_25.12.90___4___3___5">#REF!</definedName>
    <definedName name="Поправочные_коэффициенты_по_письму_Госстроя_от_25.12.90___4___3_1">#REF!</definedName>
    <definedName name="Поправочные_коэффициенты_по_письму_Госстроя_от_25.12.90___4___3_5">#REF!</definedName>
    <definedName name="Поправочные_коэффициенты_по_письму_Госстроя_от_25.12.90___4___4">#REF!</definedName>
    <definedName name="Поправочные_коэффициенты_по_письму_Госстроя_от_25.12.90___4___5">#REF!</definedName>
    <definedName name="Поправочные_коэффициенты_по_письму_Госстроя_от_25.12.90___4___6">#REF!</definedName>
    <definedName name="Поправочные_коэффициенты_по_письму_Госстроя_от_25.12.90___4___6___0">#REF!</definedName>
    <definedName name="Поправочные_коэффициенты_по_письму_Госстроя_от_25.12.90___4___7">#REF!</definedName>
    <definedName name="Поправочные_коэффициенты_по_письму_Госстроя_от_25.12.90___4___8">#REF!</definedName>
    <definedName name="Поправочные_коэффициенты_по_письму_Госстроя_от_25.12.90___4___8___0">#REF!</definedName>
    <definedName name="Поправочные_коэффициенты_по_письму_Госстроя_от_25.12.90___4___9">"$#ССЫЛ!.$AC$21:$AN$30"</definedName>
    <definedName name="Поправочные_коэффициенты_по_письму_Госстроя_от_25.12.90___4_1">NA()</definedName>
    <definedName name="Поправочные_коэффициенты_по_письму_Госстроя_от_25.12.90___4_3">#REF!</definedName>
    <definedName name="Поправочные_коэффициенты_по_письму_Госстроя_от_25.12.90___4_5">#REF!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0___0___0___0">#REF!</definedName>
    <definedName name="Поправочные_коэффициенты_по_письму_Госстроя_от_25.12.90___5___0___1">#REF!</definedName>
    <definedName name="Поправочные_коэффициенты_по_письму_Госстроя_от_25.12.90___5___0___5">#REF!</definedName>
    <definedName name="Поправочные_коэффициенты_по_письму_Госстроя_от_25.12.90___5___0_1">#REF!</definedName>
    <definedName name="Поправочные_коэффициенты_по_письму_Госстроя_от_25.12.90___5___0_3">#REF!</definedName>
    <definedName name="Поправочные_коэффициенты_по_письму_Госстроя_от_25.12.90___5___0_5">#REF!</definedName>
    <definedName name="Поправочные_коэффициенты_по_письму_Госстроя_от_25.12.90___5___1">#REF!</definedName>
    <definedName name="Поправочные_коэффициенты_по_письму_Госстроя_от_25.12.90___5___3">NA()</definedName>
    <definedName name="Поправочные_коэффициенты_по_письму_Госстроя_от_25.12.90___5___5">NA()</definedName>
    <definedName name="Поправочные_коэффициенты_по_письму_Госстроя_от_25.12.90___5_1">#REF!</definedName>
    <definedName name="Поправочные_коэффициенты_по_письму_Госстроя_от_25.12.90___5_3">NA()</definedName>
    <definedName name="Поправочные_коэффициенты_по_письму_Госстроя_от_25.12.90___5_5">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0___0___0___0">#REF!</definedName>
    <definedName name="Поправочные_коэффициенты_по_письму_Госстроя_от_25.12.90___6___0___1">#REF!</definedName>
    <definedName name="Поправочные_коэффициенты_по_письму_Госстроя_от_25.12.90___6___0___3">#REF!</definedName>
    <definedName name="Поправочные_коэффициенты_по_письму_Госстроя_от_25.12.90___6___0___5">#REF!</definedName>
    <definedName name="Поправочные_коэффициенты_по_письму_Госстроя_от_25.12.90___6___0_1">#REF!</definedName>
    <definedName name="Поправочные_коэффициенты_по_письму_Госстроя_от_25.12.90___6___0_3">#REF!</definedName>
    <definedName name="Поправочные_коэффициенты_по_письму_Госстроя_от_25.12.90___6___0_5">#REF!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3">#REF!</definedName>
    <definedName name="Поправочные_коэффициенты_по_письму_Госстроя_от_25.12.90___6___4">#REF!</definedName>
    <definedName name="Поправочные_коэффициенты_по_письму_Госстроя_от_25.12.90___6___5">NA()</definedName>
    <definedName name="Поправочные_коэффициенты_по_письму_Госстроя_от_25.12.90___6___6">#REF!</definedName>
    <definedName name="Поправочные_коэффициенты_по_письму_Госстроя_от_25.12.90___6___6___0">#REF!</definedName>
    <definedName name="Поправочные_коэффициенты_по_письму_Госстроя_от_25.12.90___6___7">NA()</definedName>
    <definedName name="Поправочные_коэффициенты_по_письму_Госстроя_от_25.12.90___6___8">#REF!</definedName>
    <definedName name="Поправочные_коэффициенты_по_письму_Госстроя_от_25.12.90___6___8___0">#REF!</definedName>
    <definedName name="Поправочные_коэффициенты_по_письму_Госстроя_от_25.12.90___6___9">"$#ССЫЛ!.$AC$21:$AN$30"</definedName>
    <definedName name="Поправочные_коэффициенты_по_письму_Госстроя_от_25.12.90___6_1">#REF!</definedName>
    <definedName name="Поправочные_коэффициенты_по_письму_Госстроя_от_25.12.90___6_3">#REF!</definedName>
    <definedName name="Поправочные_коэффициенты_по_письму_Госстроя_от_25.12.90___6_5">NA()</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0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0___0___0___0">#REF!</definedName>
    <definedName name="Поправочные_коэффициенты_по_письму_Госстроя_от_25.12.90___8___0___1">#REF!</definedName>
    <definedName name="Поправочные_коэффициенты_по_письму_Госстроя_от_25.12.90___8___0___5">#REF!</definedName>
    <definedName name="Поправочные_коэффициенты_по_письму_Госстроя_от_25.12.90___8___0_1">#REF!</definedName>
    <definedName name="Поправочные_коэффициенты_по_письму_Госстроя_от_25.12.90___8___0_3">#REF!</definedName>
    <definedName name="Поправочные_коэффициенты_по_письму_Госстроя_от_25.12.90___8___0_5">#REF!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5">#REF!</definedName>
    <definedName name="Поправочные_коэффициенты_по_письму_Госстроя_от_25.12.90___8___6">#REF!</definedName>
    <definedName name="Поправочные_коэффициенты_по_письму_Госстроя_от_25.12.90___8___6___0">#REF!</definedName>
    <definedName name="Поправочные_коэффициенты_по_письму_Госстроя_от_25.12.90___8___7">#REF!</definedName>
    <definedName name="Поправочные_коэффициенты_по_письму_Госстроя_от_25.12.90___8___8">#REF!</definedName>
    <definedName name="Поправочные_коэффициенты_по_письму_Госстроя_от_25.12.90___8___8___0">#REF!</definedName>
    <definedName name="Поправочные_коэффициенты_по_письму_Госстроя_от_25.12.90___8___9">"$#ССЫЛ!.$AC$21:$AN$30"</definedName>
    <definedName name="Поправочные_коэффициенты_по_письму_Госстроя_от_25.12.90___8_1">#REF!</definedName>
    <definedName name="Поправочные_коэффициенты_по_письму_Госстроя_от_25.12.90___8_3">#REF!</definedName>
    <definedName name="Поправочные_коэффициенты_по_письму_Госстроя_от_25.12.90___8_5">#REF!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0___0___0___0">#REF!</definedName>
    <definedName name="Поправочные_коэффициенты_по_письму_Госстроя_от_25.12.90___9___0___5">#REF!</definedName>
    <definedName name="Поправочные_коэффициенты_по_письму_Госстроя_от_25.12.90___9___0_5">#REF!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5">#REF!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правочные_коэффициенты_по_письму_Госстроя_от_25.12.90___9_1">#REF!</definedName>
    <definedName name="Поправочные_коэффициенты_по_письму_Госстроя_от_25.12.90___9_3">#REF!</definedName>
    <definedName name="Поправочные_коэффициенты_по_письму_Госстроя_от_25.12.90___9_5">#REF!</definedName>
    <definedName name="Поправочные_коэффициенты_по_письму_Госстроя_от_25.12.90_1">#REF!</definedName>
    <definedName name="Поправочные_коэффициенты_по_письму_Госстроя_от_25.12.90_3">NA()</definedName>
    <definedName name="Поправочные_коэффициенты_по_письму_Госстроя_от_25.12.90_4">NA()</definedName>
    <definedName name="Поправочные_коэффициенты_по_письму_Госстроя_от_25.12.90_5">NA()</definedName>
    <definedName name="Постоянная_часть_закрытых_ПС" localSheetId="0">[38]Таблица!$B$432:$B$437</definedName>
    <definedName name="Постоянная_часть_закрытых_ПС">[38]Таблица!$B$432:$B$437</definedName>
    <definedName name="Постоянная_часть_открытых_ПС" localSheetId="0">[38]Таблица!$B$420:$B$429</definedName>
    <definedName name="Постоянная_часть_открытых_ПС">[38]Таблица!$B$420:$B$429</definedName>
    <definedName name="Постоянный_отвод_земель_ВЛ" localSheetId="0">[38]Таблица!$B$89:$B$107</definedName>
    <definedName name="Постоянный_отвод_земель_ВЛ">[38]Таблица!$B$89:$B$107</definedName>
    <definedName name="Постоянный_отвод_земель_под_КЛ">[54]Таблица!$B$715:$B$718</definedName>
    <definedName name="ПОТР._РЫНОКДП" localSheetId="0">'[3]1999'!#REF!</definedName>
    <definedName name="ПОТР._РЫНОКДП" localSheetId="3">'[3]1999'!#REF!</definedName>
    <definedName name="ПОТР._РЫНОКДП">'[3]1999'!#REF!</definedName>
    <definedName name="Потреб_вып_всего" localSheetId="0">'[24]Текущие цены'!#REF!</definedName>
    <definedName name="Потреб_вып_всего" localSheetId="3">'[24]Текущие цены'!#REF!</definedName>
    <definedName name="Потреб_вып_всего">'[24]Текущие цены'!#REF!</definedName>
    <definedName name="Потреб_вып_оф_н_цпг" localSheetId="0">'[24]Текущие цены'!#REF!</definedName>
    <definedName name="Потреб_вып_оф_н_цпг" localSheetId="3">'[24]Текущие цены'!#REF!</definedName>
    <definedName name="Потреб_вып_оф_н_цпг">'[24]Текущие цены'!#REF!</definedName>
    <definedName name="пп" localSheetId="0">#REF!</definedName>
    <definedName name="пп">#REF!</definedName>
    <definedName name="ппп" localSheetId="0">#REF!</definedName>
    <definedName name="ппп">#REF!</definedName>
    <definedName name="пппп" localSheetId="0">'[84]2002(v1)'!#REF!</definedName>
    <definedName name="пппп" localSheetId="3">'[84]2002(v1)'!#REF!</definedName>
    <definedName name="пппп">'[84]2002(v1)'!#REF!</definedName>
    <definedName name="пр">#REF!</definedName>
    <definedName name="Пр_Ягур">Модуль1.NumTxt</definedName>
    <definedName name="прапоалад">[85]топография!#REF!</definedName>
    <definedName name="прдреподлыкервыкон">#REF!</definedName>
    <definedName name="приб">[86]сводная!$E$10</definedName>
    <definedName name="Прикладное_ПО">#REF!</definedName>
    <definedName name="прил">#REF!</definedName>
    <definedName name="прим">[87]СметаСводная!$C$7</definedName>
    <definedName name="про">#REF!</definedName>
    <definedName name="пробная">#REF!</definedName>
    <definedName name="пробная\">#REF!</definedName>
    <definedName name="Проверил">#REF!</definedName>
    <definedName name="Прогноз_Вып_пц">[24]рабочий!$Y$240:$AP$262</definedName>
    <definedName name="Прогноз_вып_цпг" localSheetId="0">'[24]Текущие цены'!#REF!</definedName>
    <definedName name="Прогноз_вып_цпг" localSheetId="3">'[24]Текущие цены'!#REF!</definedName>
    <definedName name="Прогноз_вып_цпг">'[24]Текущие цены'!#REF!</definedName>
    <definedName name="Прогноз97" localSheetId="0">[88]ПРОГНОЗ_1!#REF!</definedName>
    <definedName name="Прогноз97" localSheetId="3">[88]ПРОГНОЗ_1!#REF!</definedName>
    <definedName name="Прогноз97">[88]ПРОГНОЗ_1!#REF!</definedName>
    <definedName name="проект">'[89]СметаСводная павильон'!$D$6</definedName>
    <definedName name="проенра0">#REF!</definedName>
    <definedName name="Прокладка_ВОЛС_в_траншее" localSheetId="0">[38]Таблица!$B$348:$B$350</definedName>
    <definedName name="Прокладка_ВОЛС_в_траншее">[38]Таблица!$B$348:$B$350</definedName>
    <definedName name="Противоаварийная_автоматика_ПС" localSheetId="0">[38]Таблица!$B$440:$B$449</definedName>
    <definedName name="Противоаварийная_автоматика_ПС">[38]Таблица!$B$440:$B$449</definedName>
    <definedName name="Прочие_затраты_в_базис_ценах">#REF!</definedName>
    <definedName name="Прочие_затраты_в_базисных_ценах">#REF!</definedName>
    <definedName name="прочие_затраты_в_тек_ценах_по_ресур_расчету">#REF!</definedName>
    <definedName name="Прочие_затраты_в_текущ_ценах">#REF!</definedName>
    <definedName name="Прочие_затраты_в_текущ_ценах_после_применения_индекса">#REF!</definedName>
    <definedName name="Прочие_затраты_в_текущих_ценах">#REF!</definedName>
    <definedName name="Прочие_затраты_в_текущих_ценах_по_ресурсному_расчету">#REF!</definedName>
    <definedName name="Прочие_затраты_в_текущих_ценах_после_применения_индексов">#REF!</definedName>
    <definedName name="прпр">[26]Коэфф1.!#REF!</definedName>
    <definedName name="прпр_1">#REF!</definedName>
    <definedName name="псков">[90]свод!$E$10</definedName>
    <definedName name="р">#REF!</definedName>
    <definedName name="Разработка">#REF!</definedName>
    <definedName name="Разработка_">#REF!</definedName>
    <definedName name="Районный_к_т_к_ЗП">#REF!</definedName>
    <definedName name="Районный_к_т_к_ЗП_по_ресурсному_расчету">#REF!</definedName>
    <definedName name="Районный_коэфф_к_ЗП">#REF!</definedName>
    <definedName name="Районный_коэфф_к_ЗП_по_ресур_расчету">#REF!</definedName>
    <definedName name="Рас">[91]Справка!$L$3:$L$8</definedName>
    <definedName name="расчет">[92]!dialog_montag_show</definedName>
    <definedName name="Расчет_реконструкции" localSheetId="0">[38]Таблица!$M$7:$M$8</definedName>
    <definedName name="Расчет_реконструкции">[38]Таблица!$M$7:$M$8</definedName>
    <definedName name="Расширение_ПС" localSheetId="0">[38]Таблица!$M$9:$M$10</definedName>
    <definedName name="Расширение_ПС">[38]Таблица!$M$9:$M$10</definedName>
    <definedName name="РД">#REF!</definedName>
    <definedName name="Реакторы" localSheetId="0">[38]Таблица!$B$549:$B$596</definedName>
    <definedName name="Реакторы">[38]Таблица!$B$549:$B$596</definedName>
    <definedName name="Регионы" localSheetId="0">[38]Регионы!$B$6:$B$91</definedName>
    <definedName name="Регионы">[38]Регионы!$B$6:$B$91</definedName>
    <definedName name="Регионы_таблица">#REF!</definedName>
    <definedName name="регионы2">[78]Регионы!$B$6:$B$91</definedName>
    <definedName name="Регистрационный_номер_групп_строек">#REF!</definedName>
    <definedName name="Регистрационный_номер_группы_строек">#REF!</definedName>
    <definedName name="Регистрационный_номер_лок_сметы">#REF!</definedName>
    <definedName name="Регистрационный_номер_локальной_сметы">#REF!</definedName>
    <definedName name="Регистрационный_номер_объект">#REF!</definedName>
    <definedName name="регистрационный_номер_объект_сметы">#REF!</definedName>
    <definedName name="Регистрационный_номер_объекта">#REF!</definedName>
    <definedName name="Регистрационный_номер_объектной_сметы">#REF!</definedName>
    <definedName name="регистрационный_номер_очеред">#REF!</definedName>
    <definedName name="Регистрационный_номер_очереди">#REF!</definedName>
    <definedName name="регистрационный_номер_пуск_комплекса">#REF!</definedName>
    <definedName name="Регистрационный_номер_пускового_комплекса">#REF!</definedName>
    <definedName name="регистрационный_номер_свод_смет_расчета">#REF!</definedName>
    <definedName name="Регистрационный_номер_сводного_сметного_расчета">#REF!</definedName>
    <definedName name="регистрационный_номер_стройк">#REF!</definedName>
    <definedName name="Регистрационный_номер_стройки">#REF!</definedName>
    <definedName name="РЗАПС">[93]Справка!$L$3:$L$8</definedName>
    <definedName name="рига">'[94]СметаСводная снег'!$E$7</definedName>
    <definedName name="рол">[85]топография!#REF!</definedName>
    <definedName name="ролл">#REF!</definedName>
    <definedName name="рпв">#REF!</definedName>
    <definedName name="рппра">{"","стоz","двестиz","тристаz","четырестаz","пятьсотz","шестьсотz","семьсотz","восемьсотz","девятьсотz"}</definedName>
    <definedName name="рр">#REF!</definedName>
    <definedName name="ррп">#REF!</definedName>
    <definedName name="ррр">#REF!</definedName>
    <definedName name="Руководитель">#REF!</definedName>
    <definedName name="ручей">#REF!</definedName>
    <definedName name="рчп">#REF!</definedName>
    <definedName name="с">#REF!</definedName>
    <definedName name="саве">#REF!</definedName>
    <definedName name="савепр">#REF!</definedName>
    <definedName name="сам">#REF!</definedName>
    <definedName name="Свод">#REF!</definedName>
    <definedName name="свод1">[95]топография!#REF!</definedName>
    <definedName name="сводИИ">[33]топография!#REF!</definedName>
    <definedName name="сводная">#REF!</definedName>
    <definedName name="СводнУТ">[47]топография!#REF!</definedName>
    <definedName name="СводУТ">#REF!</definedName>
    <definedName name="Сегменты">#REF!</definedName>
    <definedName name="Сейсмика_зданий" localSheetId="0">[38]Таблица!$R$26:$R$28</definedName>
    <definedName name="Сейсмика_зданий">[38]Таблица!$R$26:$R$28</definedName>
    <definedName name="Сейсмика_линий" localSheetId="0">[38]Таблица!$O$26:$O$28</definedName>
    <definedName name="Сейсмика_линий">[38]Таблица!$O$26:$O$28</definedName>
    <definedName name="Сервис">#REF!</definedName>
    <definedName name="Сервис_Всего">'[26]Прайс лист'!#REF!</definedName>
    <definedName name="Сервис_Всего_1">#REF!</definedName>
    <definedName name="Сервисное_оборудование">[26]Коэфф1.!#REF!</definedName>
    <definedName name="Сервисное_оборудование_1">#REF!</definedName>
    <definedName name="СКО">[96]!dial_koef_udar</definedName>
    <definedName name="см">#REF!</definedName>
    <definedName name="см___0">#REF!</definedName>
    <definedName name="См7">#REF!</definedName>
    <definedName name="Смета">'[5]ИД СМР'!#REF!</definedName>
    <definedName name="Сметная_стоимость_в_базис_ценах">#REF!</definedName>
    <definedName name="Сметная_стоимость_в_базисных_ценах">#REF!</definedName>
    <definedName name="Сметная_стоимость_в_текущ_ценах__после_пименения_индекса">#REF!</definedName>
    <definedName name="Сметная_стоимость_в_текущих_ценах__после_применения_индексов">#REF!</definedName>
    <definedName name="Сметная_стоимость_по_ресурс_расчету">#REF!</definedName>
    <definedName name="Сметная_стоимость_по_ресурсному_расчету">#REF!</definedName>
    <definedName name="сми">#REF!</definedName>
    <definedName name="Снижение_стоимости_двухцепной_ВЛ" localSheetId="0">[38]Таблица!#REF!</definedName>
    <definedName name="Снижение_стоимости_двухцепной_ВЛ">[38]Таблица!#REF!</definedName>
    <definedName name="Согласование">#REF!</definedName>
    <definedName name="Составил">#REF!</definedName>
    <definedName name="Составитель">#REF!</definedName>
    <definedName name="сот" localSheetId="0">{"","сто ","двести ","триста ","четыреста ","пятьсот ","шестьсот ","семьсот ","восемьсот ","девятьсот "}</definedName>
    <definedName name="сот" localSheetId="3">{"","сто ","двести ","триста ","четыреста ","пятьсот ","шестьсот ","семьсот ","восемьсот ","девятьсот "}</definedName>
    <definedName name="сот">{"","сто ","двести ","триста ","четыреста ","пятьсот ","шестьсот ","семьсот ","восемьсот ","девятьсот "}</definedName>
    <definedName name="СП1">[7]Обновление!#REF!</definedName>
    <definedName name="ССР">[83]Таблица!#REF!</definedName>
    <definedName name="ссс">#REF!</definedName>
    <definedName name="ст">[6]!ABN</definedName>
    <definedName name="Стоимость_по_акту_вып_работ_в_базис_ценах">#REF!</definedName>
    <definedName name="Стоимость_по_акту_вып_работ_при_ресур_расчете">#REF!</definedName>
    <definedName name="Стоимость_по_акту_выполненных_работ_в_базисных_ценах">#REF!</definedName>
    <definedName name="Стоимость_по_акту_выполненных_работ_при_ресурсном_расчете">#REF!</definedName>
    <definedName name="Стоимость_специальных_переходов" localSheetId="0">[38]Таблица!$B$336:$B$338</definedName>
    <definedName name="Стоимость_специальных_переходов">[38]Таблица!$B$336:$B$338</definedName>
    <definedName name="Строительная_полоса">#REF!</definedName>
    <definedName name="Строительные_работы_в_базисных_ценах">#REF!</definedName>
    <definedName name="Строительные_работы_в_базс_ценах">#REF!</definedName>
    <definedName name="Строительные_работы_в_текущ_ценах">#REF!</definedName>
    <definedName name="Строительные_работы_в_текущ_ценах_по_ресур_расчету">#REF!</definedName>
    <definedName name="Строительные_работы_в_текущих_ценах">#REF!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а">#REF!</definedName>
    <definedName name="Строительные_работы_в_текущих_ценах_после_применения_индексов">#REF!</definedName>
    <definedName name="СтрПС">[93]Справка!$A$3:$A$31</definedName>
    <definedName name="Сургут">NA()</definedName>
    <definedName name="схема" localSheetId="0">[9]ПРОГНОЗ_1!#REF!</definedName>
    <definedName name="схема">[9]ПРОГНОЗ_1!#REF!</definedName>
    <definedName name="схема1" localSheetId="0">'[24]Текущие цены'!#REF!</definedName>
    <definedName name="схема1">'[24]Текущие цены'!#REF!</definedName>
    <definedName name="т">'[48]СметаСводная Рыб'!$C$13</definedName>
    <definedName name="Таблица_индексов" localSheetId="0">[38]Регионы!$B$100:$O$183</definedName>
    <definedName name="Таблица_индексов">[38]Регионы!$B$100:$O$183</definedName>
    <definedName name="Таблица_регионов">#REF!</definedName>
    <definedName name="тампонаж">[97]!Rashod_dolot_zap</definedName>
    <definedName name="Территориальная_поправка_к_ТЕР">#REF!</definedName>
    <definedName name="ТЗ">#REF!</definedName>
    <definedName name="Тип_ПС">[54]Таблица!$B$700:$B$701</definedName>
    <definedName name="топ1">#REF!</definedName>
    <definedName name="топ2">#REF!</definedName>
    <definedName name="топо">#REF!</definedName>
    <definedName name="топогр">[29]Смета!#REF!</definedName>
    <definedName name="топогр1">#REF!</definedName>
    <definedName name="топограф">#REF!</definedName>
    <definedName name="Трансформаторы" localSheetId="0">[38]Таблица!$B$488:$B$528</definedName>
    <definedName name="Трансформаторы">[38]Таблица!$B$488:$B$528</definedName>
    <definedName name="Труд_механизаторов_по_акту_вып_работ_с_учетом_к_тов">#REF!</definedName>
    <definedName name="Труд_механизаторов_по_акту_вып_работ_с_учетом_коэфф">#REF!</definedName>
    <definedName name="Труд_основ_рабочих_по_акту_вып_работ_с_учетом_коэфф">#REF!</definedName>
    <definedName name="Труд_основн_рабочих_по_акту_вып_работ_с_учетом_к_тов">#REF!</definedName>
    <definedName name="Трудоемкость_механизаторов_по_акту_вып_работ">#REF!</definedName>
    <definedName name="Трудоемкость_механизаторов_по_акту_выполненных_работ">#REF!</definedName>
    <definedName name="Трудоемкость_основн_рабочих_по_акту_вып_работ">#REF!</definedName>
    <definedName name="Трудоемкость_основных_рабочих_по_акту_выполненных_работ">#REF!</definedName>
    <definedName name="ТС1">#REF!</definedName>
    <definedName name="ттт" localSheetId="0">#REF!</definedName>
    <definedName name="ттт">#REF!</definedName>
    <definedName name="тттттттттттт">#REF!</definedName>
    <definedName name="тывоирва">#REF!</definedName>
    <definedName name="тыс" localSheetId="0">{0,"тысяч ";1,"тысяча ";2,"тысячи ";5,"тысяч "}</definedName>
    <definedName name="тыс" localSheetId="3">{0,"тысяч ";1,"тысяча ";2,"тысячи ";5,"тысяч "}</definedName>
    <definedName name="тыс">{0,"тысяч ";1,"тысяча ";2,"тысячи ";5,"тысяч "}</definedName>
    <definedName name="тьбю">#REF!</definedName>
    <definedName name="тьмтиб">#REF!</definedName>
    <definedName name="у">#REF!</definedName>
    <definedName name="У_п_р_">[4]мсн!#REF!</definedName>
    <definedName name="уа">#REF!</definedName>
    <definedName name="ук">#REF!</definedName>
    <definedName name="Укрупненный_норматив_НР_для_расчета_в_текущ_ценах_и_ценах_2001г.">#REF!</definedName>
    <definedName name="Укрупненный_норматив_НР_для_расчета_в_текущих_ценах_и_ценах_2001г.">#REF!</definedName>
    <definedName name="Укрупненный_норматив_НР_для_расчета_в_ценах_1984г.">#REF!</definedName>
    <definedName name="укрупненный_норматив_НР_для_расчета_в_ценах_1984года">#REF!</definedName>
    <definedName name="укрупненный_норматив_СП_для_расчета_в_текущ_ценах_и_ценах_2001г.">#REF!</definedName>
    <definedName name="Укрупненный_норматив_СП_для_расчета_в_текущих_ценах_и_ценах_2001г.">#REF!</definedName>
    <definedName name="Укрупненный_норматив_СП_для_расчета_в_ценах_1984г.">#REF!</definedName>
    <definedName name="укрупненный_норматив_СП_для_расчета_в_ценах_1984года">#REF!</definedName>
    <definedName name="упр" localSheetId="0">[4]мсн!#REF!</definedName>
    <definedName name="упр">[4]мсн!#REF!</definedName>
    <definedName name="УРС">[98]Таблица!#REF!</definedName>
    <definedName name="Урс5">[99]Таблица!#REF!</definedName>
    <definedName name="Условия_ВЛ" localSheetId="0">[38]Таблица!$O$13:$O$17</definedName>
    <definedName name="Условия_ВЛ">[38]Таблица!$O$13:$O$17</definedName>
    <definedName name="Условия_КЛ" localSheetId="0">[38]Таблица!$P$15</definedName>
    <definedName name="Условия_КЛ">[38]Таблица!$P$15</definedName>
    <definedName name="уу">'[48]СметаСводная Рыб'!$C$13</definedName>
    <definedName name="уууу">[4]мсн!#REF!</definedName>
    <definedName name="ууууу">[4]мсн!#REF!</definedName>
    <definedName name="ууууууууууу">#REF!</definedName>
    <definedName name="уцуц">#REF!</definedName>
    <definedName name="Участок">#REF!</definedName>
    <definedName name="уыаау">#REF!</definedName>
    <definedName name="ф">#REF!</definedName>
    <definedName name="Ф_">#REF!</definedName>
    <definedName name="ф1">#REF!</definedName>
    <definedName name="фед">'[35]свод 2'!$C$10</definedName>
    <definedName name="финансирование" localSheetId="0">#REF!</definedName>
    <definedName name="финансирование">#REF!</definedName>
    <definedName name="фо_а_н_пц">[24]рабочий!$AR$240:$BI$263</definedName>
    <definedName name="фо_а_с_пц">[24]рабочий!$AS$202:$BI$224</definedName>
    <definedName name="фо_н_03">[24]рабочий!$X$305:$X$327</definedName>
    <definedName name="фо_н_04">[24]рабочий!$X$335:$X$357</definedName>
    <definedName name="фф" localSheetId="0">'[100]Гр5(о)'!#REF!</definedName>
    <definedName name="фф" localSheetId="3">'[100]Гр5(о)'!#REF!</definedName>
    <definedName name="фф">'[100]Гр5(о)'!#REF!</definedName>
    <definedName name="ффф" localSheetId="0">#REF!</definedName>
    <definedName name="ффф">#REF!</definedName>
    <definedName name="фффф">#REF!</definedName>
    <definedName name="ффыв">#REF!</definedName>
    <definedName name="фыв">#REF!</definedName>
    <definedName name="х">[7]Обновление!#REF!</definedName>
    <definedName name="хх" localSheetId="0">#REF!</definedName>
    <definedName name="хх">#REF!</definedName>
    <definedName name="хххх">#REF!</definedName>
    <definedName name="хххххх">#REF!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0___0___0">#REF!</definedName>
    <definedName name="цена___0___0___0___1">#REF!</definedName>
    <definedName name="цена___0___0___0___3">#REF!</definedName>
    <definedName name="цена___0___0___0___5">#REF!</definedName>
    <definedName name="цена___0___0___0_1">#REF!</definedName>
    <definedName name="цена___0___0___0_5">#REF!</definedName>
    <definedName name="цена___0___0___1">#REF!</definedName>
    <definedName name="цена___0___0___2">#REF!</definedName>
    <definedName name="цена___0___0___3">#REF!</definedName>
    <definedName name="цена___0___0___3___0">#REF!</definedName>
    <definedName name="цена___0___0___4">#REF!</definedName>
    <definedName name="цена___0___0___5">#REF!</definedName>
    <definedName name="цена___0___0___6">#REF!</definedName>
    <definedName name="цена___0___0___7">#REF!</definedName>
    <definedName name="цена___0___0___8">#REF!</definedName>
    <definedName name="цена___0___0___9">#REF!</definedName>
    <definedName name="цена___0___0_1">#REF!</definedName>
    <definedName name="цена___0___0_3">#REF!</definedName>
    <definedName name="цена___0___0_5">#REF!</definedName>
    <definedName name="цена___0___1">#REF!</definedName>
    <definedName name="цена___0___1___0">#REF!</definedName>
    <definedName name="цена___0___10">#REF!</definedName>
    <definedName name="цена___0___12">#REF!</definedName>
    <definedName name="цена___0___2">#REF!</definedName>
    <definedName name="цена___0___2___0">#REF!</definedName>
    <definedName name="цена___0___2___0___0">#REF!</definedName>
    <definedName name="цена___0___2___5">#REF!</definedName>
    <definedName name="цена___0___2_1">#REF!</definedName>
    <definedName name="цена___0___2_3">#REF!</definedName>
    <definedName name="цена___0___2_5">#REF!</definedName>
    <definedName name="цена___0___3">#REF!</definedName>
    <definedName name="цена___0___3___0">#REF!</definedName>
    <definedName name="цена___0___3___3">#REF!</definedName>
    <definedName name="цена___0___3___5">#REF!</definedName>
    <definedName name="цена___0___3_1">#REF!</definedName>
    <definedName name="цена___0___3_5">#REF!</definedName>
    <definedName name="цена___0___4">#REF!</definedName>
    <definedName name="цена___0___4___0">#REF!</definedName>
    <definedName name="цена___0___4___5">#REF!</definedName>
    <definedName name="цена___0___4_1">#REF!</definedName>
    <definedName name="цена___0___4_3">#REF!</definedName>
    <definedName name="цена___0___4_5">#REF!</definedName>
    <definedName name="цена___0___5">#REF!</definedName>
    <definedName name="цена___0___5___0">#REF!</definedName>
    <definedName name="цена___0___6">#REF!</definedName>
    <definedName name="цена___0___6___0">#REF!</definedName>
    <definedName name="цена___0___7">#REF!</definedName>
    <definedName name="цена___0___8">#REF!</definedName>
    <definedName name="цена___0___8___0">#REF!</definedName>
    <definedName name="цена___0___9">"$#ССЫЛ!.$L$1:$L$32000"</definedName>
    <definedName name="цена___0_1">#REF!</definedName>
    <definedName name="цена___0_3">#REF!</definedName>
    <definedName name="цена___0_5">#REF!</definedName>
    <definedName name="цена___1">#REF!</definedName>
    <definedName name="цена___1___0">#REF!</definedName>
    <definedName name="цена___1___0___0">#REF!</definedName>
    <definedName name="цена___1___1">#REF!</definedName>
    <definedName name="цена___1___5">#REF!</definedName>
    <definedName name="цена___1_1">#REF!</definedName>
    <definedName name="цена___1_3">#REF!</definedName>
    <definedName name="цена___1_5">#REF!</definedName>
    <definedName name="цена___10">#REF!</definedName>
    <definedName name="цена___10___0">NA()</definedName>
    <definedName name="цена___10___0___0">#REF!</definedName>
    <definedName name="цена___10___0___0___0">#REF!</definedName>
    <definedName name="цена___10___0___1">NA()</definedName>
    <definedName name="цена___10___0___5">NA()</definedName>
    <definedName name="цена___10___0_1">NA()</definedName>
    <definedName name="цена___10___0_3">NA()</definedName>
    <definedName name="цена___10___0_5">NA()</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5">#REF!</definedName>
    <definedName name="цена___10___6">NA()</definedName>
    <definedName name="цена___10___6___0">NA()</definedName>
    <definedName name="цена___10___8">NA()</definedName>
    <definedName name="цена___10___8___0">NA()</definedName>
    <definedName name="цена___10___9">"$#ССЫЛ!.$L$1:$L$32000"</definedName>
    <definedName name="цена___10_1">NA()</definedName>
    <definedName name="цена___10_3">#REF!</definedName>
    <definedName name="цена___10_5">#REF!</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0___0___0___0">#REF!</definedName>
    <definedName name="цена___2___0___0___1">#REF!</definedName>
    <definedName name="цена___2___0___0___3">#REF!</definedName>
    <definedName name="цена___2___0___0___5">#REF!</definedName>
    <definedName name="цена___2___0___0_1">#REF!</definedName>
    <definedName name="цена___2___0___0_5">#REF!</definedName>
    <definedName name="цена___2___0___1">#REF!</definedName>
    <definedName name="цена___2___0___3">#REF!</definedName>
    <definedName name="цена___2___0___5">#REF!</definedName>
    <definedName name="цена___2___0___6">#REF!</definedName>
    <definedName name="цена___2___0___7">#REF!</definedName>
    <definedName name="цена___2___0___8">#REF!</definedName>
    <definedName name="цена___2___0___9">#REF!</definedName>
    <definedName name="цена___2___0_1">#REF!</definedName>
    <definedName name="цена___2___0_3">#REF!</definedName>
    <definedName name="цена___2___0_5">#REF!</definedName>
    <definedName name="цена___2___1">#REF!</definedName>
    <definedName name="цена___2___1___0">#REF!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4___0">#REF!</definedName>
    <definedName name="цена___2___4___5">#REF!</definedName>
    <definedName name="цена___2___4_1">#REF!</definedName>
    <definedName name="цена___2___4_3">#REF!</definedName>
    <definedName name="цена___2___4_5">#REF!</definedName>
    <definedName name="цена___2___5">#REF!</definedName>
    <definedName name="цена___2___6">#REF!</definedName>
    <definedName name="цена___2___6___0">#REF!</definedName>
    <definedName name="цена___2___7">#REF!</definedName>
    <definedName name="цена___2___8">#REF!</definedName>
    <definedName name="цена___2___8___0">#REF!</definedName>
    <definedName name="цена___2___9">"$#ССЫЛ!.$L$1:$L$32000"</definedName>
    <definedName name="цена___2_1">#REF!</definedName>
    <definedName name="цена___2_3">#REF!</definedName>
    <definedName name="цена___2_5">#REF!</definedName>
    <definedName name="цена___3">#REF!</definedName>
    <definedName name="цена___3___0">NA()</definedName>
    <definedName name="цена___3___0___0">NA()</definedName>
    <definedName name="цена___3___0___0___0">NA()</definedName>
    <definedName name="цена___3___0___1">NA()</definedName>
    <definedName name="цена___3___0___3">NA()</definedName>
    <definedName name="цена___3___0___5">#REF!</definedName>
    <definedName name="цена___3___0_1">NA()</definedName>
    <definedName name="цена___3___0_3">#REF!</definedName>
    <definedName name="цена___3___0_5">#REF!</definedName>
    <definedName name="цена___3___1">#REF!</definedName>
    <definedName name="цена___3___10">#REF!</definedName>
    <definedName name="цена___3___2">#REF!</definedName>
    <definedName name="цена___3___3">#REF!</definedName>
    <definedName name="цена___3___4">#REF!</definedName>
    <definedName name="цена___3___4___0">#REF!</definedName>
    <definedName name="цена___3___5">#REF!</definedName>
    <definedName name="цена___3___6">#REF!</definedName>
    <definedName name="цена___3___8">#REF!</definedName>
    <definedName name="цена___3___8___0">#REF!</definedName>
    <definedName name="цена___3___9">#REF!</definedName>
    <definedName name="цена___3_1">#REF!</definedName>
    <definedName name="цена___3_3">NA()</definedName>
    <definedName name="цена___3_5">#REF!</definedName>
    <definedName name="цена___4">NA()</definedName>
    <definedName name="цена___4___0">#REF!</definedName>
    <definedName name="цена___4___0___0">#REF!</definedName>
    <definedName name="цена___4___0___0___0">#REF!</definedName>
    <definedName name="цена___4___0___0___0___0">#REF!</definedName>
    <definedName name="цена___4___0___0___1">#REF!</definedName>
    <definedName name="цена___4___0___0___3">#REF!</definedName>
    <definedName name="цена___4___0___0___5">#REF!</definedName>
    <definedName name="цена___4___0___0_1">#REF!</definedName>
    <definedName name="цена___4___0___0_5">#REF!</definedName>
    <definedName name="цена___4___0___1">#REF!</definedName>
    <definedName name="цена___4___0___3">#REF!</definedName>
    <definedName name="цена___4___0___5">NA()</definedName>
    <definedName name="цена___4___0___6">NA()</definedName>
    <definedName name="цена___4___0___7">NA()</definedName>
    <definedName name="цена___4___0___8">NA()</definedName>
    <definedName name="цена___4___0___9">NA()</definedName>
    <definedName name="цена___4___0_1">#REF!</definedName>
    <definedName name="цена___4___0_3">#REF!</definedName>
    <definedName name="цена___4___0_5">NA()</definedName>
    <definedName name="цена___4___1">#REF!</definedName>
    <definedName name="цена___4___10">#REF!</definedName>
    <definedName name="цена___4___12">#REF!</definedName>
    <definedName name="цена___4___2">#REF!</definedName>
    <definedName name="цена___4___3">#REF!</definedName>
    <definedName name="цена___4___3___0">#REF!</definedName>
    <definedName name="цена___4___4">#REF!</definedName>
    <definedName name="цена___4___5">#REF!</definedName>
    <definedName name="цена___4___6">#REF!</definedName>
    <definedName name="цена___4___6___0">#REF!</definedName>
    <definedName name="цена___4___7">#REF!</definedName>
    <definedName name="цена___4___8">#REF!</definedName>
    <definedName name="цена___4___8___0">#REF!</definedName>
    <definedName name="цена___4___9">"$#ССЫЛ!.$L$1:$L$32000"</definedName>
    <definedName name="цена___4_1">#REF!</definedName>
    <definedName name="цена___4_3">#REF!</definedName>
    <definedName name="цена___4_5">#REF!</definedName>
    <definedName name="цена___5">NA()</definedName>
    <definedName name="цена___5___0">#REF!</definedName>
    <definedName name="цена___5___0___0">#REF!</definedName>
    <definedName name="цена___5___0___0___0">#REF!</definedName>
    <definedName name="цена___5___0___0___0___0">#REF!</definedName>
    <definedName name="цена___5___0___1">#REF!</definedName>
    <definedName name="цена___5___0___5">#REF!</definedName>
    <definedName name="цена___5___0_1">#REF!</definedName>
    <definedName name="цена___5___0_3">#REF!</definedName>
    <definedName name="цена___5___0_5">#REF!</definedName>
    <definedName name="цена___5___1">#REF!</definedName>
    <definedName name="цена___5___3">NA()</definedName>
    <definedName name="цена___5___5">NA()</definedName>
    <definedName name="цена___5_1">#REF!</definedName>
    <definedName name="цена___5_3">NA()</definedName>
    <definedName name="цена___5_5">NA()</definedName>
    <definedName name="цена___6">#REF!</definedName>
    <definedName name="цена___6___0">#REF!</definedName>
    <definedName name="цена___6___0___0">#REF!</definedName>
    <definedName name="цена___6___0___0___0">#REF!</definedName>
    <definedName name="цена___6___0___0___0___0">#REF!</definedName>
    <definedName name="цена___6___0___1">#REF!</definedName>
    <definedName name="цена___6___0___3">#REF!</definedName>
    <definedName name="цена___6___0___5">#REF!</definedName>
    <definedName name="цена___6___0_1">#REF!</definedName>
    <definedName name="цена___6___0_3">#REF!</definedName>
    <definedName name="цена___6___0_5">#REF!</definedName>
    <definedName name="цена___6___1">#REF!</definedName>
    <definedName name="цена___6___10">#REF!</definedName>
    <definedName name="цена___6___12">#REF!</definedName>
    <definedName name="цена___6___2">#REF!</definedName>
    <definedName name="цена___6___3">#REF!</definedName>
    <definedName name="цена___6___4">#REF!</definedName>
    <definedName name="цена___6___5">NA()</definedName>
    <definedName name="цена___6___6">#REF!</definedName>
    <definedName name="цена___6___6___0">#REF!</definedName>
    <definedName name="цена___6___7">NA()</definedName>
    <definedName name="цена___6___8">#REF!</definedName>
    <definedName name="цена___6___8___0">#REF!</definedName>
    <definedName name="цена___6___9">"$#ССЫЛ!.$L$1:$L$32000"</definedName>
    <definedName name="цена___6_1">#REF!</definedName>
    <definedName name="цена___6_3">#REF!</definedName>
    <definedName name="цена___6_5">NA()</definedName>
    <definedName name="цена___7">#REF!</definedName>
    <definedName name="цена___7___0">#REF!</definedName>
    <definedName name="цена___7___0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0___0___0___0">#REF!</definedName>
    <definedName name="цена___8___0___1">#REF!</definedName>
    <definedName name="цена___8___0___5">#REF!</definedName>
    <definedName name="цена___8___0_1">#REF!</definedName>
    <definedName name="цена___8___0_3">#REF!</definedName>
    <definedName name="цена___8___0_5">#REF!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5">#REF!</definedName>
    <definedName name="цена___8___6">#REF!</definedName>
    <definedName name="цена___8___6___0">#REF!</definedName>
    <definedName name="цена___8___7">#REF!</definedName>
    <definedName name="цена___8___8">#REF!</definedName>
    <definedName name="цена___8___8___0">#REF!</definedName>
    <definedName name="цена___8___9">"$#ССЫЛ!.$L$1:$L$32000"</definedName>
    <definedName name="цена___8_1">#REF!</definedName>
    <definedName name="цена___8_3">#REF!</definedName>
    <definedName name="цена___8_5">#REF!</definedName>
    <definedName name="цена___9">#REF!</definedName>
    <definedName name="цена___9___0">#REF!</definedName>
    <definedName name="цена___9___0___0">#REF!</definedName>
    <definedName name="цена___9___0___0___0">#REF!</definedName>
    <definedName name="цена___9___0___0___0___0">#REF!</definedName>
    <definedName name="цена___9___0___5">#REF!</definedName>
    <definedName name="цена___9___0_5">#REF!</definedName>
    <definedName name="цена___9___10">#REF!</definedName>
    <definedName name="цена___9___2">#REF!</definedName>
    <definedName name="цена___9___4">#REF!</definedName>
    <definedName name="цена___9___5">#REF!</definedName>
    <definedName name="цена___9___6">#REF!</definedName>
    <definedName name="цена___9___8">#REF!</definedName>
    <definedName name="цена___9_1">#REF!</definedName>
    <definedName name="цена___9_3">#REF!</definedName>
    <definedName name="цена___9_5">#REF!</definedName>
    <definedName name="цена_1">NA()</definedName>
    <definedName name="цена_3">NA()</definedName>
    <definedName name="цена_4">NA()</definedName>
    <definedName name="цена_5">NA()</definedName>
    <definedName name="цук">#REF!</definedName>
    <definedName name="цфкаврн">[101]Таблица!$B$501:$B$541</definedName>
    <definedName name="цц" localSheetId="0">#REF!</definedName>
    <definedName name="цц">#REF!</definedName>
    <definedName name="цы">#REF!</definedName>
    <definedName name="ч">#REF!</definedName>
    <definedName name="чс">#REF!</definedName>
    <definedName name="чть">#REF!</definedName>
    <definedName name="ччччч">#REF!</definedName>
    <definedName name="ЧЧЧЧЧЧ" hidden="1">[0]!Header1-1 &amp; "." &amp; MAX(1,COUNTA(INDEX(#REF!,MATCH([0]!Header1-1,#REF!,FALSE)):#REF!))</definedName>
    <definedName name="ш">#REF!</definedName>
    <definedName name="шаблон">[6]!ABN</definedName>
    <definedName name="Шкафы_ТМ">#REF!</definedName>
    <definedName name="шлд">'[102]93-110'!#REF!</definedName>
    <definedName name="шш" localSheetId="0">#REF!</definedName>
    <definedName name="шш">#REF!</definedName>
    <definedName name="шшшш">#REF!</definedName>
    <definedName name="шшшшшшш">[4]мсн!#REF!</definedName>
    <definedName name="шщззхъх">#REF!</definedName>
    <definedName name="щ">#REF!</definedName>
    <definedName name="щщ" localSheetId="0">#REF!</definedName>
    <definedName name="щщ">#REF!</definedName>
    <definedName name="щщщщ">#REF!</definedName>
    <definedName name="щщщщщщщщщщщщщ">#REF!</definedName>
    <definedName name="ъхз">#REF!</definedName>
    <definedName name="ы">#REF!</definedName>
    <definedName name="ЫВGGGGGGGGGGGGGGG">#REF!</definedName>
    <definedName name="ыы">[103]свод!$A$7</definedName>
    <definedName name="ыыы">{0,"рублей";1,"рубль";2,"рубля";5,"рублей"}</definedName>
    <definedName name="ыыыы">[4]мсн!#REF!</definedName>
    <definedName name="ь">#REF!</definedName>
    <definedName name="ььь" localSheetId="0">#REF!</definedName>
    <definedName name="ььь">#REF!</definedName>
    <definedName name="э" localSheetId="0">#REF!</definedName>
    <definedName name="э">#REF!</definedName>
    <definedName name="эд">#REF!</definedName>
    <definedName name="эк">#REF!</definedName>
    <definedName name="эк1">#REF!</definedName>
    <definedName name="эко">#REF!</definedName>
    <definedName name="эко___0">#REF!</definedName>
    <definedName name="эко___4">#REF!</definedName>
    <definedName name="эко___5">#REF!</definedName>
    <definedName name="эко___6">#REF!</definedName>
    <definedName name="эко___7">#REF!</definedName>
    <definedName name="эко___8">#REF!</definedName>
    <definedName name="эко___9">#REF!</definedName>
    <definedName name="эко_5">#REF!</definedName>
    <definedName name="эко1">#REF!</definedName>
    <definedName name="экол.1">[85]топография!#REF!</definedName>
    <definedName name="экол1">#REF!</definedName>
    <definedName name="экол2">#REF!</definedName>
    <definedName name="эколог">#REF!</definedName>
    <definedName name="экология">NA()</definedName>
    <definedName name="ЭлеСи">[104]Коэфф1.!$E$7</definedName>
    <definedName name="ЭлеСи_1">#REF!</definedName>
    <definedName name="ЭЛСИ_Т">#REF!</definedName>
    <definedName name="эээ">[4]мсн!#REF!</definedName>
    <definedName name="ю_">#REF!</definedName>
    <definedName name="юж" localSheetId="0">#REF!</definedName>
    <definedName name="юж">#REF!</definedName>
    <definedName name="юююю" localSheetId="0">#REF!</definedName>
    <definedName name="юююю">#REF!</definedName>
    <definedName name="я">#REF!</definedName>
    <definedName name="яя">#REF!</definedName>
    <definedName name="яяя">#REF!</definedName>
    <definedName name="ЯЯЯЯ">#N/A</definedName>
  </definedNames>
  <calcPr calcId="162913" calcMode="manual" fullPrecision="0"/>
</workbook>
</file>

<file path=xl/calcChain.xml><?xml version="1.0" encoding="utf-8"?>
<calcChain xmlns="http://schemas.openxmlformats.org/spreadsheetml/2006/main">
  <c r="E22" i="30" l="1"/>
  <c r="D22" i="30"/>
  <c r="D23" i="30" s="1"/>
  <c r="D24" i="30" s="1"/>
  <c r="M21" i="30"/>
  <c r="K21" i="30"/>
  <c r="P34" i="29" l="1"/>
  <c r="O34" i="29" s="1"/>
  <c r="G30" i="29"/>
  <c r="G26" i="29"/>
  <c r="J25" i="29"/>
  <c r="B24" i="29"/>
  <c r="G24" i="29" s="1"/>
  <c r="G19" i="29"/>
  <c r="G17" i="29"/>
  <c r="G16" i="29"/>
  <c r="J15" i="29"/>
  <c r="B13" i="29"/>
  <c r="J14" i="29" s="1"/>
  <c r="B12" i="29"/>
  <c r="G13" i="29" s="1"/>
  <c r="N11" i="29" l="1"/>
  <c r="D22" i="29"/>
  <c r="N22" i="29"/>
  <c r="N31" i="29" s="1"/>
  <c r="N33" i="29" s="1"/>
  <c r="N34" i="29" s="1"/>
  <c r="N35" i="29" s="1"/>
  <c r="D19" i="30" s="1"/>
  <c r="G14" i="29"/>
  <c r="D14" i="25" l="1"/>
  <c r="D14" i="26"/>
  <c r="H11" i="25" l="1"/>
  <c r="E11" i="25" s="1"/>
  <c r="D11" i="25"/>
  <c r="E10" i="25"/>
  <c r="E13" i="26"/>
  <c r="E24" i="26"/>
  <c r="D10" i="25" l="1"/>
  <c r="E20" i="25" l="1"/>
  <c r="G20" i="28" l="1"/>
  <c r="G19" i="28"/>
  <c r="E32" i="26" l="1"/>
  <c r="F33" i="26" s="1"/>
  <c r="E33" i="26" l="1"/>
  <c r="E34" i="26" s="1"/>
  <c r="D34" i="26" l="1"/>
  <c r="E35" i="26"/>
  <c r="D35" i="26"/>
  <c r="E15" i="25" l="1"/>
  <c r="E14" i="25"/>
  <c r="E23" i="25" l="1"/>
  <c r="E22" i="25"/>
  <c r="G12" i="28" l="1"/>
  <c r="G13" i="28"/>
  <c r="G14" i="28"/>
  <c r="G16" i="28"/>
  <c r="G17" i="28"/>
  <c r="G11" i="28"/>
  <c r="G21" i="28" l="1"/>
  <c r="D29" i="28" s="1"/>
  <c r="D30" i="28" s="1"/>
  <c r="E29" i="28" l="1"/>
  <c r="E30" i="28" s="1"/>
  <c r="B16" i="25" l="1"/>
  <c r="B17" i="25"/>
  <c r="G16" i="25"/>
  <c r="C16" i="25" s="1"/>
  <c r="G17" i="25"/>
  <c r="C17" i="25" s="1"/>
  <c r="B16" i="26"/>
  <c r="C15" i="26" l="1"/>
  <c r="C16" i="26"/>
  <c r="C30" i="28" l="1"/>
  <c r="C24" i="28"/>
  <c r="C25" i="28" s="1"/>
  <c r="F30" i="28" l="1"/>
  <c r="G30" i="28" s="1"/>
  <c r="F29" i="28"/>
  <c r="G29" i="28" s="1"/>
  <c r="E16" i="26"/>
  <c r="E15" i="26"/>
  <c r="D16" i="26" s="1"/>
  <c r="G32" i="28" l="1"/>
  <c r="G31" i="28"/>
  <c r="E17" i="26"/>
  <c r="E18" i="26" s="1"/>
  <c r="D17" i="26"/>
  <c r="D16" i="25"/>
  <c r="E17" i="25"/>
  <c r="E16" i="25"/>
  <c r="D17" i="25" s="1"/>
  <c r="E19" i="26" l="1"/>
  <c r="D19" i="26"/>
  <c r="G33" i="28"/>
  <c r="E18" i="25"/>
  <c r="E19" i="25" s="1"/>
  <c r="D18" i="25"/>
  <c r="G35" i="28" l="1"/>
  <c r="G36" i="28" s="1"/>
  <c r="G37" i="28" s="1"/>
  <c r="D20" i="30" s="1"/>
  <c r="E20" i="26"/>
  <c r="D20" i="26"/>
  <c r="D21" i="25"/>
  <c r="E36" i="26" l="1"/>
  <c r="D18" i="30" s="1"/>
  <c r="E21" i="25"/>
  <c r="E24" i="25" l="1"/>
  <c r="E25" i="25" l="1"/>
  <c r="E26" i="25" s="1"/>
  <c r="D25" i="25"/>
  <c r="D26" i="25" l="1"/>
  <c r="E27" i="25"/>
  <c r="D17" i="30" s="1"/>
  <c r="I29" i="28" l="1"/>
</calcChain>
</file>

<file path=xl/sharedStrings.xml><?xml version="1.0" encoding="utf-8"?>
<sst xmlns="http://schemas.openxmlformats.org/spreadsheetml/2006/main" count="322" uniqueCount="201">
  <si>
    <t>№ п/п</t>
  </si>
  <si>
    <t>Наименование</t>
  </si>
  <si>
    <t>Стоимость, руб.</t>
  </si>
  <si>
    <t>№ п.п.</t>
  </si>
  <si>
    <t>Характеристика предприятия, здания, сооружения
или виды работ</t>
  </si>
  <si>
    <t>СБЦ Инженерно-геодезические изыскания 2004г.</t>
  </si>
  <si>
    <t>ИТОГО ПОЛЕВЫХ РАБОТ</t>
  </si>
  <si>
    <t>ИТОГО КАМЕРАЛЬНЫХ РАБОТ</t>
  </si>
  <si>
    <t xml:space="preserve">Расходы на организацию и ликвидацию работ </t>
  </si>
  <si>
    <t>Общ.указ. п.13 т.6 - 6%, прим.1 - К=2,5</t>
  </si>
  <si>
    <t>Получение исходных координат (пункт)</t>
  </si>
  <si>
    <t>Гл. 9 т. 81 § 2</t>
  </si>
  <si>
    <t>Получение исходных высот (пункт)</t>
  </si>
  <si>
    <t>Гл. 9 т. 81 § 3</t>
  </si>
  <si>
    <t>ИТОГО</t>
  </si>
  <si>
    <t>Предпроектные работы СБЦ Инженерно-геодезические изыскания при строительстве и эксплуатации зданий и сооружений 2006г.</t>
  </si>
  <si>
    <t>Итого:</t>
  </si>
  <si>
    <t>Проектные работы</t>
  </si>
  <si>
    <t>Изыскательские работы</t>
  </si>
  <si>
    <t>Стоимость работ, руб.</t>
  </si>
  <si>
    <t>Перечень выполняемых работ</t>
  </si>
  <si>
    <t xml:space="preserve">№ </t>
  </si>
  <si>
    <t>Исходные данные для расчёта</t>
  </si>
  <si>
    <t>Расчет стоимости и коэффициенты</t>
  </si>
  <si>
    <t>Промеж расчет коэф</t>
  </si>
  <si>
    <t>Обоснование</t>
  </si>
  <si>
    <t>ед. измерения</t>
  </si>
  <si>
    <t>Стоимость</t>
  </si>
  <si>
    <t>Расчет</t>
  </si>
  <si>
    <t>Значение</t>
  </si>
  <si>
    <t>I_1</t>
  </si>
  <si>
    <t>Подготовка землеустроительного дела по отводу земель (СРЗУ)</t>
  </si>
  <si>
    <t>а</t>
  </si>
  <si>
    <t>нет</t>
  </si>
  <si>
    <t>в</t>
  </si>
  <si>
    <t>Сборник ОНЗТ 1996 г., табл. №73</t>
  </si>
  <si>
    <t>объект - 100 км трассы</t>
  </si>
  <si>
    <t>100 км трассы</t>
  </si>
  <si>
    <t>Ка1</t>
  </si>
  <si>
    <t>1,0 + 0,20(n - 1)</t>
  </si>
  <si>
    <t>Кв1</t>
  </si>
  <si>
    <t>км. Удаленности объекта</t>
  </si>
  <si>
    <t>Ка2</t>
  </si>
  <si>
    <t>1,0 - 0,90(1 - n)</t>
  </si>
  <si>
    <t>Кв2</t>
  </si>
  <si>
    <t>природно-эконом особенности</t>
  </si>
  <si>
    <t>Ка3</t>
  </si>
  <si>
    <t>1,0 - 0,01(30 - n)</t>
  </si>
  <si>
    <t>Кв3</t>
  </si>
  <si>
    <t>количество точек с геоданными в расчете на 1 км границы</t>
  </si>
  <si>
    <t>Ка4</t>
  </si>
  <si>
    <t>Кв4</t>
  </si>
  <si>
    <t>1,0 + 0,01(n - 5)</t>
  </si>
  <si>
    <t>количество посторонних землепользователей или количество хозяйств, входящих в группу, по которым составляется единый план</t>
  </si>
  <si>
    <t>Ка5</t>
  </si>
  <si>
    <t>1,0 + 0,60(n - 1)</t>
  </si>
  <si>
    <t>Кв5</t>
  </si>
  <si>
    <t>Ка6</t>
  </si>
  <si>
    <t>1,0 + 0,10(n - 1)</t>
  </si>
  <si>
    <t>Кв6</t>
  </si>
  <si>
    <t>количество учреждений (инстанций), с которыми производится согласование дела по отводу земель</t>
  </si>
  <si>
    <t>Ка7</t>
  </si>
  <si>
    <t>Кв7</t>
  </si>
  <si>
    <t>Ка8</t>
  </si>
  <si>
    <t>Кв8</t>
  </si>
  <si>
    <t>Ка10</t>
  </si>
  <si>
    <t>Кв10</t>
  </si>
  <si>
    <t>II</t>
  </si>
  <si>
    <t>Камеральные работы</t>
  </si>
  <si>
    <t>II_1</t>
  </si>
  <si>
    <t>Составление и вычерчивание плана границ землепользования (СРЗУ)</t>
  </si>
  <si>
    <t>Сборник ОНЗТ 1996 г. табл. №75</t>
  </si>
  <si>
    <t>объект - 1 тыс.га территории</t>
  </si>
  <si>
    <t>количество обособленных массивов</t>
  </si>
  <si>
    <t>1,0 + 0,15(n - 1)</t>
  </si>
  <si>
    <t>тыс.га территории</t>
  </si>
  <si>
    <t>1,0 - 0,45(2 - n)</t>
  </si>
  <si>
    <t>1,0 + 0,10(n - 5)</t>
  </si>
  <si>
    <t>1,0 + 0,05n</t>
  </si>
  <si>
    <t>1,0 + 0,10n</t>
  </si>
  <si>
    <t>количество организаций (инстанций), с которыми производится согласование и утверждение проектного плана</t>
  </si>
  <si>
    <t>Итого</t>
  </si>
  <si>
    <t>Таблица № 1. Расчет количества человеко-дней</t>
  </si>
  <si>
    <t>Виды работ</t>
  </si>
  <si>
    <t>Кол-во ИТР</t>
  </si>
  <si>
    <t>Кол-во дней</t>
  </si>
  <si>
    <t>Кол-во чел.-дн.</t>
  </si>
  <si>
    <t>Направление в орган местного самоуправления сельского поселения документации по планировке территории (проектов планировки территории и проектов межевания территории):</t>
  </si>
  <si>
    <t>ИТОГО:</t>
  </si>
  <si>
    <t>Таблица № 2. Расчет стоимости</t>
  </si>
  <si>
    <t>Стоимость 1 чел.-дня в ценах 2000 г., руб. без НДС</t>
  </si>
  <si>
    <t>Стоимость 1 чел.-часа в ценах 2000 г., руб. без НДС</t>
  </si>
  <si>
    <t>П</t>
  </si>
  <si>
    <t>Характеристика вида работ и обоснование</t>
  </si>
  <si>
    <t>Количество специалистов</t>
  </si>
  <si>
    <t>Количество чел-дн.</t>
  </si>
  <si>
    <t>Количество чел.-час.</t>
  </si>
  <si>
    <t>Стоимость 1 чел.-часа, руб. без НДС</t>
  </si>
  <si>
    <t>Всего, руб.</t>
  </si>
  <si>
    <t>Проектные работы:</t>
  </si>
  <si>
    <t>- главный специалист</t>
  </si>
  <si>
    <t>Итого, по п. 1</t>
  </si>
  <si>
    <t>Накладные расходы 95% от ФОТ</t>
  </si>
  <si>
    <t>Сметная прибыль 50% от ФОТ</t>
  </si>
  <si>
    <t>ВСЕГО ПО СМЕТЕ</t>
  </si>
  <si>
    <t>Смета затрат по подготовке пакета документов необходимого для получения публичного сервитута на период строительства</t>
  </si>
  <si>
    <t>(наименование объекта)</t>
  </si>
  <si>
    <t>(руб.)</t>
  </si>
  <si>
    <t>В ценах 2001 года</t>
  </si>
  <si>
    <t>Согласование подземных коммуникаций</t>
  </si>
  <si>
    <t>Гл. 8 т.75 Примечания п.3</t>
  </si>
  <si>
    <t xml:space="preserve">Работы по регистрации (оформлению разрешений) инженерных изысканий </t>
  </si>
  <si>
    <t>Гл. 9 т. 80 § 1</t>
  </si>
  <si>
    <t>1.1. согласование площади границ публичного сервитута с кадастровым инженером</t>
  </si>
  <si>
    <t>1.2. подготовка пакета документов необходимых для оформления публичного сервитута (ходатайство, описание местоположения границ публичного сервитута, ситуационная схема расположения объекта строительства, материалы по обоснованию необходимости установления публичного сервитута, копия договора технологического присоединения. копия доверенности, запись диска с электронным форматом)</t>
  </si>
  <si>
    <t>1.3. подписание пакета документов в ПО и сдача их в администрацию района</t>
  </si>
  <si>
    <t xml:space="preserve">1.4. сопровождение работ о проверке документации по оформлению публичного сервитута </t>
  </si>
  <si>
    <t>средняя ЗП по данным Росстат на 2020 (Энергетика)</t>
  </si>
  <si>
    <t xml:space="preserve"> - удаленность</t>
  </si>
  <si>
    <t>2.2. Подготовка пакета документов по внесению  сведений о границах публичного сервитута в ЕГРН</t>
  </si>
  <si>
    <t>К1=1,55 – съемка подземных коммуникаций с помощью приборов поиска (прим. 4 к табл. 9)
К2=1,75 – общ.указ. п.15 е</t>
  </si>
  <si>
    <t>80*4</t>
  </si>
  <si>
    <t xml:space="preserve">Смета затрат по описанию границ охранных зон и публичного сервитута на период строительства </t>
  </si>
  <si>
    <t>К=1,75 – общ.указ. п.15 е</t>
  </si>
  <si>
    <t>80*5</t>
  </si>
  <si>
    <t>ВЛ 10 кВ - 0,01км</t>
  </si>
  <si>
    <t>Табл.18, п.7, п.2.8.2.9. К=1,15 подключение дополнительных потребителей</t>
  </si>
  <si>
    <t>9,09*1000*1,15</t>
  </si>
  <si>
    <t>Фиксация трасс электротехнических сетей</t>
  </si>
  <si>
    <t>Табл. 58, §1</t>
  </si>
  <si>
    <t>Нормативные затраты на работы по подготовке проектной документации к приказу от 28 ноября 2023 года N 847/пр</t>
  </si>
  <si>
    <t>ГРЩ 0,4кВ, мощностью до 800кВт (Установка зарядной станции - 1 шт.)</t>
  </si>
  <si>
    <t>122,1*1000*1,17</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</si>
  <si>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</si>
  <si>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
(а + bx) х Ki,
или (объем СМР) х 
проц./100%
или кол-во х цену</t>
  </si>
  <si>
    <t xml:space="preserve">Всего в прогнозном уровне цен на 2024 г: </t>
  </si>
  <si>
    <t>С М Е Т А № 4</t>
  </si>
  <si>
    <t>Смета № 1</t>
  </si>
  <si>
    <t>Смета № 2</t>
  </si>
  <si>
    <t>Смета № 3</t>
  </si>
  <si>
    <t>Смета № 4</t>
  </si>
  <si>
    <t>Заключение соглашения об осуществлении публичного сервитута</t>
  </si>
  <si>
    <t>3.1.Оформление соглашений об осуществлении публичного сервитута (права ограниченного пользования) и сопровождение процедуры подписания соглашений об осуществлении публичного сервитута (права ограниченного пользования)</t>
  </si>
  <si>
    <t>3.2. Проведение оценочных работ, определение соразмернойплаты за право пользования земельными участками, определение размеров компенсаций упущенной выгоды и убытков</t>
  </si>
  <si>
    <t>Пересчет в прогнозные цены 2025г. с учетом индекса-дефлятора 2024/2025гг. Ид=104,8 в соответствии с Методикой</t>
  </si>
  <si>
    <t xml:space="preserve">Всего в прогнозном уровне цен на 2025 г: </t>
  </si>
  <si>
    <t>Сооружения кабельной электрической линии напряжением до 1 кВ, длиной
0,2км</t>
  </si>
  <si>
    <t>((17,7+0,234*0,2)*0,8) *1000</t>
  </si>
  <si>
    <t>Табл. 3.11 п.1.1, 
Табл. 3.11.1 п.2.3</t>
  </si>
  <si>
    <t>Табл. 3.13 п.10.1 прим., 
Табл. 3.13.1 п.9</t>
  </si>
  <si>
    <t>2273*0,20*1,75</t>
  </si>
  <si>
    <r>
      <t xml:space="preserve">Инженерно-топографические планы М 1:500. 
I категория сложности </t>
    </r>
    <r>
      <rPr>
        <b/>
        <sz val="10"/>
        <rFont val="Times New Roman"/>
        <family val="1"/>
        <charset val="204"/>
      </rPr>
      <t>КЛ - 0,20 км</t>
    </r>
  </si>
  <si>
    <t>Пересчет в текущие цены 2024 г. К=35,18 (письмо № 43022-ИФ/09 от 29.07.2024 г. Минстроя России "Об индексах изменения сметной стоимости на 3 квартал 2024 г.")</t>
  </si>
  <si>
    <t xml:space="preserve">Приказ Минэкономразвития России № 730 от 23 октября 2023 г.  К=18,86398608  – повышающий коэфф-т 2024 г. к Сборнику цен и ОНЗТ (М., Роскомзем, 1996 г.) </t>
  </si>
  <si>
    <t xml:space="preserve">Пересчет в текущие цены 3 квартал  2024г К=6,11 письмо Минстроя России от 29.07.2024 №43022-ИФ/09 </t>
  </si>
  <si>
    <t xml:space="preserve">Пересчет в текущие цены 3 квартал 2024г К=1,4 письмо Минстроя России от 29.07.2024 №43022-ИФ/09 </t>
  </si>
  <si>
    <t>4146*0,20*1,5</t>
  </si>
  <si>
    <t>Табл. 15, §1, О.П. п.4 К=1,5, 
табл.2  §2</t>
  </si>
  <si>
    <t>480*3</t>
  </si>
  <si>
    <t xml:space="preserve">Табл. 3.16  п.1,ф-ла 8.4 приказ 707/пр от 01.10.2021     </t>
  </si>
  <si>
    <t>((21,2+30,176*(0,4*1+0,6*0,5))*0,42     )*1000*1</t>
  </si>
  <si>
    <t>Обмеры с составлением внемасштабных эскизов действующей схемы электро-снабжения. Нанесение на генплан подстанций и трасс электросетей</t>
  </si>
  <si>
    <t>Табл. 33, §1</t>
  </si>
  <si>
    <t xml:space="preserve">Инженерно-топографические планы М 1:500. Застроенная территория. I категория сложности   
</t>
  </si>
  <si>
    <t>Табл. 9, §4</t>
  </si>
  <si>
    <t>С учетом договорного коэффициента К=0,95</t>
  </si>
  <si>
    <t>(1363*0,10189*1*1*1,2+3431*0,0021*1,1*3,5)*1,09</t>
  </si>
  <si>
    <t>Проверил:</t>
  </si>
  <si>
    <t>К.Э. Дмитриев</t>
  </si>
  <si>
    <t>Составил:</t>
  </si>
  <si>
    <t>М.В. Корнишина</t>
  </si>
  <si>
    <t>«Создание зарядной инфраструктуры на территории присутствия ПАО «Россети Волга» (Самарская область Самарское ПО) на базе электрозарядной станции уличного исполнения типа Mode 4, с дополнительным оборудованием (освещением, защитой, видеонаблюдением), проведением обследования, монтажных и наладочных работ, подключением к питающей сети (1 ЭЗС)»</t>
  </si>
  <si>
    <t>на разработку проектной и рабочей документации по объекту: «Создание зарядной инфраструктуры на территории присутствия ПАО «Россети Волга» (Самарская область Самарское ПО) на базе электрозарядной станции уличного исполнения типа Mode 4, с дополнительным оборудованием (освещением, защитой, видеонаблюдением), проведением обследования, монтажных и наладочных работ, подключением к питающей сети (1 ЭЗС)»</t>
  </si>
  <si>
    <t>Ссылка на № смет</t>
  </si>
  <si>
    <t>Проверил: Начальник ПТО АО «Энергосервис Волги»</t>
  </si>
  <si>
    <t>Составил: Начальник СДО АО «Энергосервис Волги»</t>
  </si>
  <si>
    <t>Приложение № 3.1 к Техническому заданию</t>
  </si>
  <si>
    <t>С М Е Т А № 1 на изыскательские работы по объекту:</t>
  </si>
  <si>
    <t>Начальник ПТО АО «Энергосервис Волги»</t>
  </si>
  <si>
    <t>Начальник СДО АО «Энергосервис Волги»</t>
  </si>
  <si>
    <t>Приложение № 3.2 к Техническому заданию</t>
  </si>
  <si>
    <t>С М Е Т А № 2 на проектные работы по объекту:</t>
  </si>
  <si>
    <t>Воздушная линия электропередачи напряжением  до 1 кВ, длиной 0,21км</t>
  </si>
  <si>
    <t>Приложение № 3.3 к Техническому заданию</t>
  </si>
  <si>
    <t>Приложение № 3.4 к Техническому заданию</t>
  </si>
  <si>
    <t xml:space="preserve">С М Е Т А № 3 </t>
  </si>
  <si>
    <t>Смета затрат по описанию границ охранных зон и публичного сервитута на период строительства по объекту:</t>
  </si>
  <si>
    <t xml:space="preserve"> Смета затрат по подготовке пакета документов необходимого для получения публичного сервитута на период строительства по объекту:</t>
  </si>
  <si>
    <t>Расчет начальной маскимальной цены лота по объекту:</t>
  </si>
  <si>
    <t>Приложение № 2 к Техническому заданию</t>
  </si>
  <si>
    <t>НДС 20%:</t>
  </si>
  <si>
    <t>Всего:</t>
  </si>
  <si>
    <t>УТВЕРЖДАЮ</t>
  </si>
  <si>
    <t xml:space="preserve">Главный инженер </t>
  </si>
  <si>
    <t>АО "Энергосервис Волги"</t>
  </si>
  <si>
    <t>______________________В.В. Пухарев</t>
  </si>
  <si>
    <t>" ____" ______________________2025г.</t>
  </si>
  <si>
    <t>Согласовано:</t>
  </si>
  <si>
    <t>Проверил: Начальник СДО АО «Энергосервис Волги»</t>
  </si>
  <si>
    <t>Составил: Ыедущий инженер ОКС АО "Энергосервис Волги"</t>
  </si>
  <si>
    <t>М.В. Васильцова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</si>
</sst>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000_ ;\-#,##0.00000\ "/>
    <numFmt numFmtId="169" formatCode="0.0%"/>
    <numFmt numFmtId="170" formatCode="0.0000000"/>
    <numFmt numFmtId="171" formatCode="0.00000000000"/>
  </numFmts>
  <fonts count="48" x14ac:knownFonts="1">
    <font>
      <sz val="11"/>
      <name val="Arial"/>
      <family val="1"/>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Arial"/>
      <family val="1"/>
    </font>
    <font>
      <sz val="10"/>
      <color theme="1"/>
      <name val="Times New Roman"/>
      <family val="1"/>
      <charset val="204"/>
    </font>
    <font>
      <sz val="10"/>
      <color rgb="FF000000"/>
      <name val="Times New Roman"/>
      <family val="1"/>
      <charset val="204"/>
    </font>
    <font>
      <sz val="10"/>
      <name val="Arial"/>
      <family val="2"/>
      <charset val="204"/>
    </font>
    <font>
      <sz val="10"/>
      <name val="Times New Roman"/>
      <family val="1"/>
      <charset val="204"/>
    </font>
    <font>
      <sz val="12"/>
      <name val="Times New Roman"/>
      <family val="1"/>
      <charset val="204"/>
    </font>
    <font>
      <sz val="11"/>
      <name val="Times New Roman"/>
      <family val="1"/>
      <charset val="204"/>
    </font>
    <font>
      <sz val="10"/>
      <name val="Arial Cyr"/>
      <charset val="204"/>
    </font>
    <font>
      <sz val="12"/>
      <name val="Times New Roman Cyr"/>
      <charset val="204"/>
    </font>
    <font>
      <b/>
      <sz val="12"/>
      <name val="Times New Roman"/>
      <family val="1"/>
      <charset val="204"/>
    </font>
    <font>
      <b/>
      <sz val="10"/>
      <name val="Times New Roman"/>
      <family val="1"/>
      <charset val="204"/>
    </font>
    <font>
      <sz val="10"/>
      <name val="Arial"/>
      <family val="2"/>
    </font>
    <font>
      <sz val="12"/>
      <color theme="1"/>
      <name val="Times New Roman"/>
      <family val="1"/>
      <charset val="204"/>
    </font>
    <font>
      <sz val="11"/>
      <color theme="1"/>
      <name val="Calibri"/>
      <family val="2"/>
      <scheme val="minor"/>
    </font>
    <font>
      <sz val="11"/>
      <color rgb="FF006100"/>
      <name val="Calibri"/>
      <family val="2"/>
      <charset val="204"/>
      <scheme val="minor"/>
    </font>
    <font>
      <sz val="11"/>
      <color rgb="FF9C0006"/>
      <name val="Calibri"/>
      <family val="2"/>
      <charset val="204"/>
      <scheme val="minor"/>
    </font>
    <font>
      <b/>
      <sz val="11"/>
      <color theme="0"/>
      <name val="Calibri"/>
      <family val="2"/>
      <charset val="204"/>
      <scheme val="minor"/>
    </font>
    <font>
      <sz val="8"/>
      <name val="Arial Cyr"/>
      <family val="2"/>
      <charset val="204"/>
    </font>
    <font>
      <sz val="12"/>
      <name val="Arial Cyr"/>
      <charset val="204"/>
    </font>
    <font>
      <b/>
      <sz val="11"/>
      <name val="Times New Roman"/>
      <family val="1"/>
      <charset val="204"/>
    </font>
    <font>
      <u/>
      <sz val="12"/>
      <name val="Times New Roman"/>
      <family val="1"/>
      <charset val="204"/>
    </font>
    <font>
      <sz val="11"/>
      <color theme="1"/>
      <name val="Times New Roman"/>
      <family val="1"/>
      <charset val="204"/>
    </font>
    <font>
      <b/>
      <sz val="11"/>
      <color theme="1"/>
      <name val="Times New Roman"/>
      <family val="1"/>
      <charset val="204"/>
    </font>
    <font>
      <b/>
      <i/>
      <sz val="11"/>
      <name val="Times New Roman"/>
      <family val="1"/>
      <charset val="204"/>
    </font>
    <font>
      <i/>
      <sz val="11"/>
      <name val="Times New Roman"/>
      <family val="1"/>
      <charset val="204"/>
    </font>
    <font>
      <i/>
      <sz val="9"/>
      <name val="Times New Roman"/>
      <family val="1"/>
      <charset val="204"/>
    </font>
    <font>
      <sz val="12"/>
      <color rgb="FF000000"/>
      <name val="Times New Roman"/>
      <family val="1"/>
      <charset val="204"/>
    </font>
    <font>
      <sz val="10"/>
      <color theme="0" tint="-0.34998626667073579"/>
      <name val="Arial"/>
      <family val="2"/>
      <charset val="204"/>
    </font>
    <font>
      <sz val="10"/>
      <color theme="0" tint="-0.34998626667073579"/>
      <name val="Arial Cyr"/>
      <charset val="204"/>
    </font>
    <font>
      <sz val="10"/>
      <color rgb="FFFF0000"/>
      <name val="Arial Cyr"/>
      <charset val="204"/>
    </font>
    <font>
      <sz val="10"/>
      <name val="Arial Cyr"/>
      <family val="2"/>
      <charset val="204"/>
    </font>
    <font>
      <sz val="13"/>
      <name val="Times New Roman Cyr"/>
      <charset val="204"/>
    </font>
    <font>
      <b/>
      <sz val="10"/>
      <color theme="1"/>
      <name val="Times New Roman"/>
      <family val="1"/>
      <charset val="204"/>
    </font>
    <font>
      <sz val="11"/>
      <color theme="1"/>
      <name val="Times New Roman Cyr"/>
      <charset val="204"/>
    </font>
    <font>
      <sz val="11"/>
      <color rgb="FFFF0000"/>
      <name val="Times New Roman"/>
      <family val="1"/>
      <charset val="204"/>
    </font>
    <font>
      <b/>
      <sz val="11"/>
      <color rgb="FFFF0000"/>
      <name val="Times New Roman"/>
      <family val="1"/>
      <charset val="204"/>
    </font>
    <font>
      <b/>
      <u/>
      <sz val="9"/>
      <name val="Times New Roman"/>
      <family val="1"/>
      <charset val="204"/>
    </font>
    <font>
      <sz val="9"/>
      <name val="Times New Roman"/>
      <family val="1"/>
      <charset val="204"/>
    </font>
    <font>
      <sz val="11"/>
      <color rgb="FF006100"/>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A5A5A5"/>
      </patternFill>
    </fill>
    <fill>
      <patternFill patternType="solid">
        <fgColor rgb="FFFFFF00"/>
        <bgColor indexed="64"/>
      </patternFill>
    </fill>
    <fill>
      <patternFill patternType="solid">
        <fgColor theme="0" tint="-0.249977111117893"/>
        <bgColor indexed="64"/>
      </patternFill>
    </fill>
    <fill>
      <patternFill patternType="solid">
        <fgColor theme="9"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rgb="FF3F3F3F"/>
      </top>
      <bottom style="double">
        <color rgb="FF3F3F3F"/>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top style="double">
        <color rgb="FF3F3F3F"/>
      </top>
      <bottom style="thin">
        <color indexed="64"/>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thin">
        <color rgb="FF3F3F3F"/>
      </left>
      <right style="thin">
        <color indexed="64"/>
      </right>
      <top style="double">
        <color rgb="FF3F3F3F"/>
      </top>
      <bottom/>
      <diagonal/>
    </border>
    <border>
      <left style="thin">
        <color indexed="64"/>
      </left>
      <right style="medium">
        <color indexed="64"/>
      </right>
      <top style="double">
        <color rgb="FF3F3F3F"/>
      </top>
      <bottom/>
      <diagonal/>
    </border>
    <border>
      <left style="thin">
        <color rgb="FF3F3F3F"/>
      </left>
      <right style="thin">
        <color indexed="64"/>
      </right>
      <top/>
      <bottom/>
      <diagonal/>
    </border>
    <border>
      <left style="thin">
        <color rgb="FF3F3F3F"/>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0">
    <xf numFmtId="0" fontId="0" fillId="0" borderId="0"/>
    <xf numFmtId="0" fontId="9" fillId="0" borderId="0"/>
    <xf numFmtId="0" fontId="8" fillId="0" borderId="0"/>
    <xf numFmtId="0" fontId="12" fillId="0" borderId="0"/>
    <xf numFmtId="0" fontId="14" fillId="0" borderId="0">
      <alignment horizontal="left" vertical="center"/>
    </xf>
    <xf numFmtId="165" fontId="16" fillId="0" borderId="0" applyFont="0" applyFill="0" applyBorder="0" applyAlignment="0" applyProtection="0"/>
    <xf numFmtId="0" fontId="17" fillId="0" borderId="0"/>
    <xf numFmtId="166" fontId="16" fillId="0" borderId="0" applyFont="0" applyFill="0" applyBorder="0" applyAlignment="0" applyProtection="0"/>
    <xf numFmtId="164" fontId="16" fillId="0" borderId="0" applyFont="0" applyFill="0" applyBorder="0" applyAlignment="0" applyProtection="0"/>
    <xf numFmtId="0" fontId="7" fillId="0" borderId="0"/>
    <xf numFmtId="0" fontId="16" fillId="0" borderId="0"/>
    <xf numFmtId="165" fontId="16" fillId="0" borderId="0" applyFont="0" applyFill="0" applyBorder="0" applyAlignment="0" applyProtection="0"/>
    <xf numFmtId="0" fontId="13" fillId="0" borderId="0">
      <alignment horizontal="right" vertical="top" wrapText="1"/>
    </xf>
    <xf numFmtId="0" fontId="16" fillId="0" borderId="0"/>
    <xf numFmtId="0" fontId="16" fillId="0" borderId="0"/>
    <xf numFmtId="0" fontId="16" fillId="0" borderId="0"/>
    <xf numFmtId="0" fontId="12" fillId="0" borderId="0"/>
    <xf numFmtId="0" fontId="20" fillId="0" borderId="0">
      <alignment vertical="center"/>
    </xf>
    <xf numFmtId="0" fontId="16" fillId="0" borderId="0"/>
    <xf numFmtId="0" fontId="13" fillId="0" borderId="0">
      <alignment horizontal="center"/>
    </xf>
    <xf numFmtId="166" fontId="16" fillId="0" borderId="0" applyFont="0" applyFill="0" applyBorder="0" applyAlignment="0" applyProtection="0"/>
    <xf numFmtId="0" fontId="16" fillId="0" borderId="0"/>
    <xf numFmtId="0" fontId="6" fillId="0" borderId="0"/>
    <xf numFmtId="0" fontId="6" fillId="0" borderId="0"/>
    <xf numFmtId="165" fontId="22" fillId="0" borderId="0" applyFont="0" applyFill="0" applyBorder="0" applyAlignment="0" applyProtection="0"/>
    <xf numFmtId="166" fontId="6" fillId="0" borderId="0" applyFont="0" applyFill="0" applyBorder="0" applyAlignment="0" applyProtection="0"/>
    <xf numFmtId="9" fontId="9" fillId="0" borderId="0" applyFont="0" applyFill="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18" applyNumberFormat="0" applyAlignment="0" applyProtection="0"/>
    <xf numFmtId="0" fontId="5" fillId="0" borderId="0"/>
    <xf numFmtId="0" fontId="5" fillId="0" borderId="0"/>
    <xf numFmtId="166" fontId="5" fillId="0" borderId="0" applyFont="0" applyFill="0" applyBorder="0" applyAlignment="0" applyProtection="0"/>
    <xf numFmtId="0" fontId="4" fillId="0" borderId="0"/>
    <xf numFmtId="166" fontId="4" fillId="0" borderId="0" applyFont="0" applyFill="0" applyBorder="0" applyAlignment="0" applyProtection="0"/>
    <xf numFmtId="0" fontId="3" fillId="0" borderId="0"/>
    <xf numFmtId="0" fontId="3" fillId="0" borderId="0"/>
    <xf numFmtId="166" fontId="3" fillId="0" borderId="0" applyFont="0" applyFill="0" applyBorder="0" applyAlignment="0" applyProtection="0"/>
    <xf numFmtId="0" fontId="3" fillId="0" borderId="0"/>
    <xf numFmtId="0" fontId="2" fillId="0" borderId="0"/>
    <xf numFmtId="0" fontId="2" fillId="0" borderId="0"/>
    <xf numFmtId="0" fontId="1" fillId="0" borderId="0"/>
    <xf numFmtId="0" fontId="1" fillId="0" borderId="0"/>
    <xf numFmtId="166" fontId="1" fillId="0" borderId="0" applyFont="0" applyFill="0" applyBorder="0" applyAlignment="0" applyProtection="0"/>
    <xf numFmtId="0" fontId="39" fillId="0" borderId="0"/>
    <xf numFmtId="0" fontId="40" fillId="0" borderId="0"/>
    <xf numFmtId="0" fontId="40" fillId="0" borderId="0"/>
    <xf numFmtId="0" fontId="9" fillId="0" borderId="0"/>
    <xf numFmtId="0" fontId="16" fillId="0" borderId="0"/>
    <xf numFmtId="0" fontId="40" fillId="0" borderId="0"/>
  </cellStyleXfs>
  <cellXfs count="449">
    <xf numFmtId="0" fontId="0" fillId="0" borderId="0" xfId="0"/>
    <xf numFmtId="0" fontId="11" fillId="0" borderId="0" xfId="13" applyFont="1"/>
    <xf numFmtId="4" fontId="11" fillId="0" borderId="0" xfId="13" applyNumberFormat="1" applyFont="1"/>
    <xf numFmtId="2" fontId="11" fillId="0" borderId="0" xfId="13" applyNumberFormat="1" applyFont="1" applyBorder="1"/>
    <xf numFmtId="0" fontId="13" fillId="0" borderId="0" xfId="13" applyFont="1"/>
    <xf numFmtId="0" fontId="13" fillId="0" borderId="0" xfId="13" applyFont="1" applyBorder="1"/>
    <xf numFmtId="0" fontId="13" fillId="2" borderId="0" xfId="13" applyFont="1" applyFill="1"/>
    <xf numFmtId="0" fontId="13" fillId="0" borderId="0" xfId="13" quotePrefix="1" applyFont="1" applyBorder="1"/>
    <xf numFmtId="0" fontId="13" fillId="2" borderId="0" xfId="4" applyFont="1" applyFill="1">
      <alignment horizontal="left" vertical="center"/>
    </xf>
    <xf numFmtId="0" fontId="13" fillId="2" borderId="0" xfId="13" applyFont="1" applyFill="1" applyBorder="1"/>
    <xf numFmtId="166" fontId="13" fillId="2" borderId="0" xfId="13" applyNumberFormat="1" applyFont="1" applyFill="1"/>
    <xf numFmtId="0" fontId="13" fillId="2" borderId="0" xfId="4" applyFont="1" applyFill="1" applyAlignment="1">
      <alignment horizontal="left" vertical="center" shrinkToFit="1"/>
    </xf>
    <xf numFmtId="0" fontId="13" fillId="0" borderId="0" xfId="13" applyFont="1" applyAlignment="1">
      <alignment horizontal="center"/>
    </xf>
    <xf numFmtId="0" fontId="13" fillId="0" borderId="0" xfId="13" applyFont="1" applyAlignment="1">
      <alignment horizontal="left"/>
    </xf>
    <xf numFmtId="0" fontId="13" fillId="0" borderId="1" xfId="13" applyFont="1" applyBorder="1" applyAlignment="1">
      <alignment horizontal="center" vertical="center" wrapText="1"/>
    </xf>
    <xf numFmtId="0" fontId="13" fillId="0" borderId="1" xfId="13" applyFont="1" applyBorder="1" applyAlignment="1">
      <alignment horizontal="center" vertical="top" wrapText="1"/>
    </xf>
    <xf numFmtId="1" fontId="13" fillId="0" borderId="1" xfId="13" applyNumberFormat="1" applyFont="1" applyBorder="1" applyAlignment="1">
      <alignment horizontal="center" vertical="center" wrapText="1"/>
    </xf>
    <xf numFmtId="0" fontId="13" fillId="0" borderId="1" xfId="13" applyFont="1" applyBorder="1" applyAlignment="1">
      <alignment horizontal="left" vertical="top" wrapText="1"/>
    </xf>
    <xf numFmtId="2" fontId="13" fillId="0" borderId="1" xfId="13" applyNumberFormat="1" applyFont="1" applyBorder="1" applyAlignment="1">
      <alignment horizontal="right" vertical="top" wrapText="1"/>
    </xf>
    <xf numFmtId="1" fontId="13" fillId="0" borderId="9" xfId="13" applyNumberFormat="1" applyFont="1" applyBorder="1" applyAlignment="1">
      <alignment horizontal="center" vertical="center" wrapText="1"/>
    </xf>
    <xf numFmtId="0" fontId="13" fillId="0" borderId="2" xfId="13" applyFont="1" applyBorder="1" applyAlignment="1">
      <alignment horizontal="left" vertical="top" wrapText="1"/>
    </xf>
    <xf numFmtId="0" fontId="19" fillId="0" borderId="8" xfId="13" applyFont="1" applyBorder="1" applyAlignment="1">
      <alignment horizontal="left" vertical="top" wrapText="1"/>
    </xf>
    <xf numFmtId="4" fontId="13" fillId="0" borderId="4" xfId="13" applyNumberFormat="1" applyFont="1" applyBorder="1" applyAlignment="1">
      <alignment horizontal="right" vertical="top" wrapText="1"/>
    </xf>
    <xf numFmtId="1" fontId="13" fillId="0" borderId="5" xfId="13" applyNumberFormat="1" applyFont="1" applyBorder="1" applyAlignment="1">
      <alignment horizontal="center" vertical="center" wrapText="1"/>
    </xf>
    <xf numFmtId="0" fontId="13" fillId="0" borderId="6" xfId="13" applyFont="1" applyBorder="1" applyAlignment="1">
      <alignment horizontal="left" vertical="top" wrapText="1"/>
    </xf>
    <xf numFmtId="0" fontId="19" fillId="0" borderId="6" xfId="13" applyFont="1" applyBorder="1" applyAlignment="1">
      <alignment horizontal="left" vertical="top" wrapText="1"/>
    </xf>
    <xf numFmtId="1" fontId="13" fillId="0" borderId="4" xfId="13" applyNumberFormat="1" applyFont="1" applyBorder="1" applyAlignment="1">
      <alignment horizontal="center" vertical="center" wrapText="1"/>
    </xf>
    <xf numFmtId="0" fontId="13" fillId="0" borderId="4" xfId="13" applyFont="1" applyFill="1" applyBorder="1" applyAlignment="1">
      <alignment horizontal="left" vertical="top" wrapText="1"/>
    </xf>
    <xf numFmtId="4" fontId="13" fillId="0" borderId="1" xfId="13" applyNumberFormat="1" applyFont="1" applyFill="1" applyBorder="1" applyAlignment="1">
      <alignment horizontal="right" vertical="top" wrapText="1"/>
    </xf>
    <xf numFmtId="0" fontId="13" fillId="0" borderId="4" xfId="13" applyFont="1" applyBorder="1" applyAlignment="1">
      <alignment horizontal="left" vertical="top" wrapText="1"/>
    </xf>
    <xf numFmtId="4" fontId="13" fillId="0" borderId="1" xfId="13" applyNumberFormat="1" applyFont="1" applyBorder="1" applyAlignment="1">
      <alignment horizontal="right" vertical="top" wrapText="1"/>
    </xf>
    <xf numFmtId="0" fontId="19" fillId="0" borderId="6" xfId="13" applyFont="1" applyFill="1" applyBorder="1" applyAlignment="1">
      <alignment horizontal="left" vertical="top" wrapText="1"/>
    </xf>
    <xf numFmtId="0" fontId="13" fillId="0" borderId="1" xfId="13" applyFont="1" applyFill="1" applyBorder="1" applyAlignment="1">
      <alignment horizontal="left" vertical="top" wrapText="1"/>
    </xf>
    <xf numFmtId="4" fontId="13" fillId="0" borderId="0" xfId="13" applyNumberFormat="1" applyFont="1"/>
    <xf numFmtId="4" fontId="19" fillId="0" borderId="1" xfId="13" applyNumberFormat="1" applyFont="1" applyBorder="1" applyAlignment="1">
      <alignment horizontal="right" vertical="top" wrapText="1"/>
    </xf>
    <xf numFmtId="1" fontId="13" fillId="0" borderId="3" xfId="13" applyNumberFormat="1" applyFont="1" applyBorder="1" applyAlignment="1">
      <alignment horizontal="center" vertical="center" wrapText="1"/>
    </xf>
    <xf numFmtId="0" fontId="13" fillId="0" borderId="0" xfId="13" applyFont="1" applyFill="1" applyBorder="1" applyAlignment="1">
      <alignment horizontal="left" vertical="top" wrapText="1"/>
    </xf>
    <xf numFmtId="2" fontId="13" fillId="0" borderId="0" xfId="13" applyNumberFormat="1" applyFont="1" applyBorder="1"/>
    <xf numFmtId="166" fontId="13" fillId="0" borderId="0" xfId="13" applyNumberFormat="1" applyFont="1" applyAlignment="1">
      <alignment vertical="top"/>
    </xf>
    <xf numFmtId="166" fontId="13" fillId="0" borderId="0" xfId="13" applyNumberFormat="1" applyFont="1"/>
    <xf numFmtId="2" fontId="13" fillId="0" borderId="5" xfId="13" applyNumberFormat="1" applyFont="1" applyBorder="1"/>
    <xf numFmtId="4" fontId="19" fillId="0" borderId="1" xfId="13" applyNumberFormat="1" applyFont="1" applyBorder="1" applyAlignment="1">
      <alignment horizontal="right"/>
    </xf>
    <xf numFmtId="0" fontId="13" fillId="0" borderId="0" xfId="0" applyFont="1"/>
    <xf numFmtId="0" fontId="16" fillId="2" borderId="0" xfId="21" applyFill="1"/>
    <xf numFmtId="0" fontId="26" fillId="2" borderId="0" xfId="21" applyFont="1" applyFill="1"/>
    <xf numFmtId="0" fontId="12" fillId="7" borderId="16" xfId="21" applyFont="1" applyFill="1" applyBorder="1"/>
    <xf numFmtId="0" fontId="12" fillId="7" borderId="0" xfId="21" applyFont="1" applyFill="1" applyBorder="1"/>
    <xf numFmtId="0" fontId="16" fillId="0" borderId="0" xfId="21" applyFont="1" applyFill="1"/>
    <xf numFmtId="0" fontId="16" fillId="0" borderId="0" xfId="21" applyFill="1" applyBorder="1"/>
    <xf numFmtId="0" fontId="16" fillId="0" borderId="0" xfId="21" applyFill="1"/>
    <xf numFmtId="0" fontId="14" fillId="2" borderId="0" xfId="21" applyFont="1" applyFill="1" applyBorder="1"/>
    <xf numFmtId="0" fontId="27" fillId="2" borderId="0" xfId="21" applyFont="1" applyFill="1"/>
    <xf numFmtId="39" fontId="16" fillId="2" borderId="0" xfId="21" applyNumberFormat="1" applyFill="1" applyAlignment="1">
      <alignment horizontal="right"/>
    </xf>
    <xf numFmtId="0" fontId="16" fillId="2" borderId="0" xfId="21" applyFill="1" applyBorder="1"/>
    <xf numFmtId="0" fontId="16" fillId="2" borderId="0" xfId="21" applyFill="1" applyAlignment="1">
      <alignment horizontal="center"/>
    </xf>
    <xf numFmtId="0" fontId="14" fillId="0" borderId="0" xfId="21" applyFont="1" applyFill="1" applyBorder="1"/>
    <xf numFmtId="166" fontId="13" fillId="0" borderId="0" xfId="0" applyNumberFormat="1" applyFont="1" applyAlignment="1">
      <alignment vertical="top"/>
    </xf>
    <xf numFmtId="166" fontId="13" fillId="0" borderId="0" xfId="0" applyNumberFormat="1" applyFont="1"/>
    <xf numFmtId="0" fontId="13" fillId="0" borderId="1" xfId="13" applyFont="1" applyBorder="1" applyAlignment="1">
      <alignment vertical="top" wrapText="1"/>
    </xf>
    <xf numFmtId="4" fontId="19" fillId="0" borderId="4" xfId="13" applyNumberFormat="1" applyFont="1" applyBorder="1" applyAlignment="1">
      <alignment horizontal="right" vertical="top" wrapText="1"/>
    </xf>
    <xf numFmtId="0" fontId="19" fillId="0" borderId="4" xfId="0" applyFont="1" applyBorder="1" applyAlignment="1">
      <alignment horizontal="left" vertical="top" wrapText="1"/>
    </xf>
    <xf numFmtId="0" fontId="19" fillId="0" borderId="6" xfId="0" applyFont="1" applyBorder="1" applyAlignment="1">
      <alignment horizontal="left" vertical="top" wrapText="1"/>
    </xf>
    <xf numFmtId="4" fontId="19" fillId="0" borderId="1" xfId="13" applyNumberFormat="1" applyFont="1" applyFill="1" applyBorder="1" applyAlignment="1">
      <alignment horizontal="right" vertical="top" wrapText="1"/>
    </xf>
    <xf numFmtId="0" fontId="21" fillId="0" borderId="0" xfId="36" applyFont="1"/>
    <xf numFmtId="0" fontId="14" fillId="0" borderId="0" xfId="36" applyFont="1" applyAlignment="1"/>
    <xf numFmtId="0" fontId="29" fillId="0" borderId="0" xfId="36" applyNumberFormat="1" applyFont="1" applyAlignment="1">
      <alignment vertical="top" wrapText="1"/>
    </xf>
    <xf numFmtId="0" fontId="29" fillId="0" borderId="0" xfId="36" applyFont="1" applyAlignment="1">
      <alignment vertical="top" wrapText="1"/>
    </xf>
    <xf numFmtId="0" fontId="30" fillId="0" borderId="0" xfId="36" applyFont="1" applyAlignment="1">
      <alignment horizontal="left" vertical="center"/>
    </xf>
    <xf numFmtId="0" fontId="30" fillId="0" borderId="52" xfId="36" applyFont="1" applyBorder="1" applyAlignment="1">
      <alignment horizontal="center" vertical="center"/>
    </xf>
    <xf numFmtId="0" fontId="30" fillId="0" borderId="0" xfId="36" applyFont="1" applyBorder="1" applyAlignment="1">
      <alignment horizontal="center" vertical="center"/>
    </xf>
    <xf numFmtId="0" fontId="30" fillId="0" borderId="53" xfId="36" applyFont="1" applyBorder="1" applyAlignment="1">
      <alignment horizontal="center" vertical="center"/>
    </xf>
    <xf numFmtId="0" fontId="30" fillId="0" borderId="52" xfId="36" applyFont="1" applyBorder="1" applyAlignment="1">
      <alignment horizontal="left" vertical="center"/>
    </xf>
    <xf numFmtId="0" fontId="15" fillId="0" borderId="52" xfId="38" applyFont="1" applyFill="1" applyBorder="1" applyAlignment="1">
      <alignment horizontal="center" vertical="center"/>
    </xf>
    <xf numFmtId="0" fontId="30" fillId="0" borderId="11" xfId="38" applyFont="1" applyFill="1" applyBorder="1" applyAlignment="1">
      <alignment horizontal="center" vertical="center" wrapText="1"/>
    </xf>
    <xf numFmtId="0" fontId="30" fillId="0" borderId="0" xfId="38" applyFont="1" applyFill="1" applyBorder="1" applyAlignment="1">
      <alignment horizontal="center" vertical="center"/>
    </xf>
    <xf numFmtId="2" fontId="30" fillId="0" borderId="0" xfId="38" applyNumberFormat="1" applyFont="1" applyFill="1" applyBorder="1" applyAlignment="1">
      <alignment horizontal="center" vertical="center"/>
    </xf>
    <xf numFmtId="2" fontId="30" fillId="0" borderId="53" xfId="38" applyNumberFormat="1" applyFont="1" applyFill="1" applyBorder="1" applyAlignment="1">
      <alignment horizontal="center" vertical="center"/>
    </xf>
    <xf numFmtId="0" fontId="30" fillId="0" borderId="21" xfId="38" applyFont="1" applyFill="1" applyBorder="1" applyAlignment="1">
      <alignment horizontal="center" vertical="center" wrapText="1"/>
    </xf>
    <xf numFmtId="2" fontId="30" fillId="0" borderId="23" xfId="38" applyNumberFormat="1" applyFont="1" applyFill="1" applyBorder="1" applyAlignment="1">
      <alignment horizontal="center" vertical="center"/>
    </xf>
    <xf numFmtId="0" fontId="15" fillId="0" borderId="24" xfId="38" applyFont="1" applyFill="1" applyBorder="1" applyAlignment="1">
      <alignment horizontal="center" vertical="center"/>
    </xf>
    <xf numFmtId="0" fontId="30" fillId="0" borderId="27" xfId="38" applyFont="1" applyFill="1" applyBorder="1" applyAlignment="1">
      <alignment horizontal="center" vertical="center" wrapText="1"/>
    </xf>
    <xf numFmtId="2" fontId="30" fillId="0" borderId="27" xfId="38" applyNumberFormat="1" applyFont="1" applyFill="1" applyBorder="1" applyAlignment="1">
      <alignment horizontal="center" vertical="center" wrapText="1"/>
    </xf>
    <xf numFmtId="2" fontId="30" fillId="0" borderId="31" xfId="38" applyNumberFormat="1" applyFont="1" applyFill="1" applyBorder="1" applyAlignment="1">
      <alignment horizontal="center" vertical="center" wrapText="1"/>
    </xf>
    <xf numFmtId="0" fontId="32" fillId="0" borderId="26" xfId="38" applyFont="1" applyFill="1" applyBorder="1" applyAlignment="1">
      <alignment horizontal="center" vertical="center"/>
    </xf>
    <xf numFmtId="0" fontId="30" fillId="0" borderId="26" xfId="38" applyFont="1" applyFill="1" applyBorder="1" applyAlignment="1">
      <alignment horizontal="center" vertical="center"/>
    </xf>
    <xf numFmtId="2" fontId="30" fillId="0" borderId="26" xfId="38" applyNumberFormat="1" applyFont="1" applyFill="1" applyBorder="1" applyAlignment="1">
      <alignment horizontal="center" vertical="center"/>
    </xf>
    <xf numFmtId="2" fontId="30" fillId="0" borderId="54" xfId="38" applyNumberFormat="1" applyFont="1" applyFill="1" applyBorder="1" applyAlignment="1">
      <alignment horizontal="center" vertical="center"/>
    </xf>
    <xf numFmtId="0" fontId="15" fillId="0" borderId="19" xfId="38" applyFont="1" applyFill="1" applyBorder="1" applyAlignment="1">
      <alignment horizontal="center" vertical="center"/>
    </xf>
    <xf numFmtId="49" fontId="30" fillId="0" borderId="40" xfId="38" applyNumberFormat="1" applyFont="1" applyFill="1" applyBorder="1" applyAlignment="1">
      <alignment horizontal="center" vertical="center"/>
    </xf>
    <xf numFmtId="0" fontId="30" fillId="0" borderId="40" xfId="38" applyFont="1" applyFill="1" applyBorder="1" applyAlignment="1">
      <alignment horizontal="center" vertical="center"/>
    </xf>
    <xf numFmtId="2" fontId="30" fillId="0" borderId="40" xfId="38" applyNumberFormat="1" applyFont="1" applyFill="1" applyBorder="1" applyAlignment="1">
      <alignment horizontal="center" vertical="center"/>
    </xf>
    <xf numFmtId="2" fontId="30" fillId="0" borderId="40" xfId="38" applyNumberFormat="1" applyFont="1" applyFill="1" applyBorder="1" applyAlignment="1" applyProtection="1">
      <alignment horizontal="center" vertical="center"/>
      <protection locked="0"/>
    </xf>
    <xf numFmtId="2" fontId="30" fillId="0" borderId="53" xfId="38" applyNumberFormat="1" applyFont="1" applyFill="1" applyBorder="1" applyAlignment="1">
      <alignment horizontal="right" vertical="center"/>
    </xf>
    <xf numFmtId="0" fontId="15" fillId="0" borderId="55" xfId="38" applyFont="1" applyFill="1" applyBorder="1" applyAlignment="1">
      <alignment horizontal="center" vertical="center"/>
    </xf>
    <xf numFmtId="49" fontId="28" fillId="0" borderId="56" xfId="38" applyNumberFormat="1" applyFont="1" applyFill="1" applyBorder="1" applyAlignment="1">
      <alignment horizontal="center" vertical="center"/>
    </xf>
    <xf numFmtId="1" fontId="28" fillId="0" borderId="56" xfId="38" applyNumberFormat="1" applyFont="1" applyFill="1" applyBorder="1" applyAlignment="1">
      <alignment horizontal="center" vertical="center"/>
    </xf>
    <xf numFmtId="2" fontId="28" fillId="0" borderId="56" xfId="38" applyNumberFormat="1" applyFont="1" applyFill="1" applyBorder="1" applyAlignment="1">
      <alignment horizontal="center" vertical="center"/>
    </xf>
    <xf numFmtId="2" fontId="28" fillId="0" borderId="56" xfId="38" applyNumberFormat="1" applyFont="1" applyFill="1" applyBorder="1" applyAlignment="1" applyProtection="1">
      <alignment horizontal="center" vertical="center"/>
      <protection locked="0"/>
    </xf>
    <xf numFmtId="2" fontId="30" fillId="0" borderId="56" xfId="38" applyNumberFormat="1" applyFont="1" applyFill="1" applyBorder="1" applyAlignment="1">
      <alignment horizontal="center" vertical="center"/>
    </xf>
    <xf numFmtId="2" fontId="28" fillId="0" borderId="57" xfId="38" applyNumberFormat="1" applyFont="1" applyFill="1" applyBorder="1" applyAlignment="1">
      <alignment horizontal="right" vertical="center"/>
    </xf>
    <xf numFmtId="2" fontId="28" fillId="0" borderId="14" xfId="38" applyNumberFormat="1" applyFont="1" applyFill="1" applyBorder="1" applyAlignment="1">
      <alignment horizontal="center" vertical="center"/>
    </xf>
    <xf numFmtId="2" fontId="28" fillId="0" borderId="14" xfId="38" applyNumberFormat="1" applyFont="1" applyFill="1" applyBorder="1" applyAlignment="1" applyProtection="1">
      <alignment horizontal="center" vertical="center"/>
      <protection locked="0"/>
    </xf>
    <xf numFmtId="2" fontId="28" fillId="0" borderId="53" xfId="38" applyNumberFormat="1" applyFont="1" applyFill="1" applyBorder="1" applyAlignment="1">
      <alignment horizontal="right" vertical="center"/>
    </xf>
    <xf numFmtId="0" fontId="15" fillId="0" borderId="11" xfId="38" applyFont="1" applyFill="1" applyBorder="1" applyAlignment="1">
      <alignment horizontal="center" vertical="center"/>
    </xf>
    <xf numFmtId="2" fontId="28" fillId="0" borderId="4" xfId="38" applyNumberFormat="1" applyFont="1" applyFill="1" applyBorder="1" applyAlignment="1">
      <alignment horizontal="center" vertical="center"/>
    </xf>
    <xf numFmtId="2" fontId="28" fillId="0" borderId="1" xfId="38" applyNumberFormat="1" applyFont="1" applyFill="1" applyBorder="1" applyAlignment="1" applyProtection="1">
      <alignment horizontal="center" vertical="center"/>
      <protection locked="0"/>
    </xf>
    <xf numFmtId="2" fontId="30" fillId="0" borderId="1" xfId="38" applyNumberFormat="1" applyFont="1" applyFill="1" applyBorder="1" applyAlignment="1">
      <alignment horizontal="center" vertical="center"/>
    </xf>
    <xf numFmtId="2" fontId="28" fillId="0" borderId="12" xfId="38" applyNumberFormat="1" applyFont="1" applyFill="1" applyBorder="1" applyAlignment="1">
      <alignment horizontal="right" vertical="center"/>
    </xf>
    <xf numFmtId="0" fontId="33" fillId="0" borderId="11" xfId="38" applyFont="1" applyFill="1" applyBorder="1" applyAlignment="1">
      <alignment horizontal="center" vertical="center"/>
    </xf>
    <xf numFmtId="0" fontId="32" fillId="0" borderId="6" xfId="38" applyFont="1" applyFill="1" applyBorder="1" applyAlignment="1">
      <alignment horizontal="center" vertical="center"/>
    </xf>
    <xf numFmtId="2" fontId="32" fillId="0" borderId="6" xfId="38" applyNumberFormat="1" applyFont="1" applyFill="1" applyBorder="1" applyAlignment="1">
      <alignment horizontal="center" vertical="center"/>
    </xf>
    <xf numFmtId="2" fontId="32" fillId="0" borderId="7" xfId="38" applyNumberFormat="1" applyFont="1" applyFill="1" applyBorder="1" applyAlignment="1">
      <alignment horizontal="center" vertical="center"/>
    </xf>
    <xf numFmtId="2" fontId="32" fillId="0" borderId="58" xfId="38" applyNumberFormat="1" applyFont="1" applyFill="1" applyBorder="1" applyAlignment="1">
      <alignment horizontal="right" vertical="center"/>
    </xf>
    <xf numFmtId="0" fontId="33" fillId="0" borderId="48" xfId="38" applyFont="1" applyFill="1" applyBorder="1" applyAlignment="1">
      <alignment horizontal="center" vertical="center"/>
    </xf>
    <xf numFmtId="0" fontId="32" fillId="0" borderId="16" xfId="38" applyFont="1" applyFill="1" applyBorder="1" applyAlignment="1">
      <alignment horizontal="center" vertical="center"/>
    </xf>
    <xf numFmtId="2" fontId="32" fillId="0" borderId="16" xfId="38" applyNumberFormat="1" applyFont="1" applyFill="1" applyBorder="1" applyAlignment="1">
      <alignment horizontal="center" vertical="center"/>
    </xf>
    <xf numFmtId="2" fontId="32" fillId="0" borderId="15" xfId="38" applyNumberFormat="1" applyFont="1" applyFill="1" applyBorder="1" applyAlignment="1">
      <alignment horizontal="center" vertical="center"/>
    </xf>
    <xf numFmtId="2" fontId="32" fillId="0" borderId="49" xfId="38" applyNumberFormat="1" applyFont="1" applyFill="1" applyBorder="1" applyAlignment="1">
      <alignment horizontal="right" vertical="center"/>
    </xf>
    <xf numFmtId="166" fontId="15" fillId="0" borderId="38" xfId="37" applyFont="1" applyBorder="1" applyAlignment="1">
      <alignment horizontal="right" vertical="center" wrapText="1"/>
    </xf>
    <xf numFmtId="0" fontId="15" fillId="0" borderId="0" xfId="36" applyFont="1" applyFill="1" applyBorder="1" applyAlignment="1">
      <alignment horizontal="left" vertical="top" wrapText="1"/>
    </xf>
    <xf numFmtId="0" fontId="15" fillId="0" borderId="0" xfId="36" applyFont="1" applyBorder="1" applyAlignment="1">
      <alignment horizontal="left" vertical="center"/>
    </xf>
    <xf numFmtId="166" fontId="15" fillId="0" borderId="0" xfId="37" applyFont="1" applyBorder="1" applyAlignment="1">
      <alignment horizontal="center" vertical="center" wrapText="1"/>
    </xf>
    <xf numFmtId="2" fontId="13" fillId="0" borderId="1" xfId="13" applyNumberFormat="1" applyFont="1" applyBorder="1" applyAlignment="1">
      <alignment horizontal="left" vertical="top" wrapText="1"/>
    </xf>
    <xf numFmtId="0" fontId="10" fillId="0" borderId="1" xfId="0" applyFont="1" applyFill="1" applyBorder="1" applyAlignment="1">
      <alignment horizontal="left" vertical="top" wrapText="1"/>
    </xf>
    <xf numFmtId="4" fontId="13" fillId="0" borderId="1" xfId="0" applyNumberFormat="1" applyFont="1" applyFill="1" applyBorder="1" applyAlignment="1">
      <alignment horizontal="right" vertical="top" wrapText="1"/>
    </xf>
    <xf numFmtId="0" fontId="13" fillId="0" borderId="1" xfId="0" applyFont="1" applyFill="1" applyBorder="1" applyAlignment="1">
      <alignment horizontal="left" vertical="top" wrapText="1"/>
    </xf>
    <xf numFmtId="166" fontId="15" fillId="0" borderId="38" xfId="20" applyFont="1" applyBorder="1" applyAlignment="1">
      <alignment horizontal="right" vertical="center" wrapText="1"/>
    </xf>
    <xf numFmtId="169" fontId="13" fillId="0" borderId="0" xfId="26" applyNumberFormat="1" applyFont="1"/>
    <xf numFmtId="2" fontId="13" fillId="0" borderId="4" xfId="13" applyNumberFormat="1" applyFont="1" applyBorder="1" applyAlignment="1">
      <alignment horizontal="left" vertical="top" wrapText="1"/>
    </xf>
    <xf numFmtId="10" fontId="11" fillId="0" borderId="0" xfId="26" applyNumberFormat="1" applyFont="1"/>
    <xf numFmtId="0" fontId="13" fillId="8" borderId="0" xfId="13" applyFont="1" applyFill="1"/>
    <xf numFmtId="0" fontId="19" fillId="8" borderId="0" xfId="13" applyFont="1" applyFill="1"/>
    <xf numFmtId="2" fontId="15" fillId="0" borderId="12" xfId="38" applyNumberFormat="1" applyFont="1" applyFill="1" applyBorder="1" applyAlignment="1">
      <alignment horizontal="center" vertical="center"/>
    </xf>
    <xf numFmtId="0" fontId="14" fillId="0" borderId="0" xfId="13" applyFont="1"/>
    <xf numFmtId="0" fontId="30" fillId="0" borderId="0" xfId="36" applyFont="1"/>
    <xf numFmtId="0" fontId="30" fillId="0" borderId="0" xfId="36" applyFont="1" applyAlignment="1">
      <alignment horizontal="center" vertical="center"/>
    </xf>
    <xf numFmtId="0" fontId="30" fillId="0" borderId="0" xfId="38" applyFont="1"/>
    <xf numFmtId="0" fontId="14" fillId="2" borderId="0" xfId="4" applyFont="1" applyFill="1">
      <alignment horizontal="left" vertical="center"/>
    </xf>
    <xf numFmtId="0" fontId="18" fillId="2" borderId="0" xfId="4" applyFont="1" applyFill="1" applyBorder="1" applyAlignment="1">
      <alignment vertical="justify" wrapText="1"/>
    </xf>
    <xf numFmtId="2" fontId="13" fillId="0" borderId="0" xfId="13" applyNumberFormat="1" applyFont="1"/>
    <xf numFmtId="2" fontId="30" fillId="0" borderId="0" xfId="38" applyNumberFormat="1" applyFont="1"/>
    <xf numFmtId="0" fontId="30" fillId="0" borderId="40" xfId="38" applyNumberFormat="1" applyFont="1" applyFill="1" applyBorder="1" applyAlignment="1">
      <alignment horizontal="center" vertical="center"/>
    </xf>
    <xf numFmtId="0" fontId="13" fillId="2" borderId="0" xfId="4" applyFont="1" applyFill="1" applyBorder="1">
      <alignment horizontal="left" vertical="center"/>
    </xf>
    <xf numFmtId="0" fontId="13" fillId="0" borderId="0" xfId="13" applyFont="1" applyAlignment="1">
      <alignment vertical="top"/>
    </xf>
    <xf numFmtId="0" fontId="13" fillId="0" borderId="0" xfId="13" applyFont="1" applyAlignment="1">
      <alignment horizontal="left" vertical="top"/>
    </xf>
    <xf numFmtId="4" fontId="13" fillId="0" borderId="0" xfId="13" applyNumberFormat="1" applyFont="1" applyAlignment="1">
      <alignment vertical="top"/>
    </xf>
    <xf numFmtId="1" fontId="13" fillId="0" borderId="1" xfId="0" applyNumberFormat="1" applyFont="1" applyBorder="1" applyAlignment="1">
      <alignment horizontal="center" vertical="center" wrapText="1"/>
    </xf>
    <xf numFmtId="2" fontId="13" fillId="0" borderId="1" xfId="13" applyNumberFormat="1" applyFont="1" applyBorder="1"/>
    <xf numFmtId="0" fontId="14" fillId="0" borderId="0" xfId="13" applyFont="1" applyBorder="1" applyAlignment="1">
      <alignment wrapText="1"/>
    </xf>
    <xf numFmtId="0" fontId="14" fillId="0" borderId="2" xfId="13" applyFont="1" applyBorder="1" applyAlignment="1">
      <alignment horizontal="center"/>
    </xf>
    <xf numFmtId="0" fontId="14" fillId="0" borderId="0" xfId="13" applyFont="1" applyBorder="1"/>
    <xf numFmtId="0" fontId="14" fillId="0" borderId="0" xfId="13" quotePrefix="1" applyFont="1" applyBorder="1"/>
    <xf numFmtId="0" fontId="14" fillId="0" borderId="2" xfId="13" applyFont="1" applyBorder="1" applyAlignment="1">
      <alignment horizontal="left"/>
    </xf>
    <xf numFmtId="0" fontId="21" fillId="0" borderId="0" xfId="40" applyFont="1"/>
    <xf numFmtId="0" fontId="14" fillId="0" borderId="0" xfId="21" applyFont="1" applyFill="1"/>
    <xf numFmtId="0" fontId="14" fillId="0" borderId="2" xfId="40" applyFont="1" applyBorder="1" applyAlignment="1">
      <alignment horizontal="center"/>
    </xf>
    <xf numFmtId="0" fontId="21" fillId="0" borderId="0" xfId="40" applyFont="1" applyBorder="1" applyAlignment="1">
      <alignment wrapText="1"/>
    </xf>
    <xf numFmtId="0" fontId="21" fillId="0" borderId="0" xfId="40" quotePrefix="1" applyFont="1" applyBorder="1"/>
    <xf numFmtId="0" fontId="14" fillId="0" borderId="0" xfId="40" applyFont="1" applyAlignment="1">
      <alignment horizontal="center"/>
    </xf>
    <xf numFmtId="0" fontId="14" fillId="0" borderId="0" xfId="40" applyFont="1" applyAlignment="1">
      <alignment horizontal="left"/>
    </xf>
    <xf numFmtId="0" fontId="21" fillId="0" borderId="0" xfId="40" applyFont="1" applyAlignment="1">
      <alignment horizontal="right"/>
    </xf>
    <xf numFmtId="0" fontId="21" fillId="0" borderId="0" xfId="40" applyFont="1" applyAlignment="1">
      <alignment horizontal="center"/>
    </xf>
    <xf numFmtId="0" fontId="14" fillId="0" borderId="0" xfId="40" applyFont="1" applyBorder="1" applyAlignment="1">
      <alignment horizontal="center"/>
    </xf>
    <xf numFmtId="0" fontId="21" fillId="2" borderId="0" xfId="0" applyFont="1" applyFill="1" applyBorder="1" applyAlignment="1"/>
    <xf numFmtId="0" fontId="14" fillId="0" borderId="2" xfId="40" applyFont="1" applyBorder="1" applyAlignment="1">
      <alignment horizontal="right"/>
    </xf>
    <xf numFmtId="0" fontId="30" fillId="0" borderId="2" xfId="36" applyFont="1" applyBorder="1"/>
    <xf numFmtId="0" fontId="36" fillId="7" borderId="0" xfId="21" applyFont="1" applyFill="1" applyBorder="1"/>
    <xf numFmtId="0" fontId="37" fillId="0" borderId="0" xfId="21" applyFont="1" applyFill="1"/>
    <xf numFmtId="0" fontId="37" fillId="0" borderId="0" xfId="21" applyFont="1" applyFill="1" applyBorder="1"/>
    <xf numFmtId="0" fontId="37" fillId="2" borderId="0" xfId="21" applyFont="1" applyFill="1"/>
    <xf numFmtId="171" fontId="37" fillId="2" borderId="0" xfId="21" applyNumberFormat="1" applyFont="1" applyFill="1"/>
    <xf numFmtId="0" fontId="38" fillId="0" borderId="0" xfId="21" applyFont="1" applyFill="1" applyBorder="1"/>
    <xf numFmtId="0" fontId="38" fillId="0" borderId="0" xfId="21" applyFont="1" applyFill="1"/>
    <xf numFmtId="0" fontId="38" fillId="2" borderId="0" xfId="21" applyFont="1" applyFill="1"/>
    <xf numFmtId="0" fontId="13" fillId="0" borderId="2" xfId="13" applyFont="1" applyBorder="1" applyAlignment="1">
      <alignment vertical="top" wrapText="1"/>
    </xf>
    <xf numFmtId="2" fontId="13" fillId="0" borderId="8" xfId="13" applyNumberFormat="1" applyFont="1" applyBorder="1" applyAlignment="1">
      <alignment horizontal="left" vertical="top" wrapText="1"/>
    </xf>
    <xf numFmtId="2" fontId="13" fillId="0" borderId="4" xfId="13" applyNumberFormat="1" applyFont="1" applyBorder="1" applyAlignment="1">
      <alignment horizontal="right" vertical="top" wrapText="1"/>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19" fillId="0" borderId="1" xfId="13" applyFont="1" applyBorder="1" applyAlignment="1">
      <alignment horizontal="left" vertical="top" wrapText="1"/>
    </xf>
    <xf numFmtId="0" fontId="19" fillId="0" borderId="2" xfId="13" applyFont="1" applyBorder="1" applyAlignment="1">
      <alignment horizontal="left" vertical="top" wrapText="1"/>
    </xf>
    <xf numFmtId="3" fontId="15" fillId="0" borderId="0" xfId="44" applyNumberFormat="1" applyFont="1" applyFill="1" applyAlignment="1">
      <alignment horizontal="right"/>
    </xf>
    <xf numFmtId="0" fontId="16" fillId="0" borderId="0" xfId="10"/>
    <xf numFmtId="49" fontId="15" fillId="0" borderId="0" xfId="13" applyNumberFormat="1" applyFont="1" applyFill="1" applyBorder="1" applyAlignment="1">
      <alignment horizontal="right"/>
    </xf>
    <xf numFmtId="0" fontId="13" fillId="0" borderId="0" xfId="47" applyFont="1"/>
    <xf numFmtId="0" fontId="14" fillId="0" borderId="0" xfId="47" applyFont="1"/>
    <xf numFmtId="2" fontId="14" fillId="0" borderId="0" xfId="47" applyNumberFormat="1" applyFont="1"/>
    <xf numFmtId="166" fontId="35" fillId="0" borderId="0" xfId="7" applyFont="1"/>
    <xf numFmtId="4" fontId="14" fillId="0" borderId="0" xfId="47" applyNumberFormat="1" applyFont="1"/>
    <xf numFmtId="0" fontId="14" fillId="0" borderId="0" xfId="13" applyFont="1" applyBorder="1" applyAlignment="1">
      <alignment horizontal="center"/>
    </xf>
    <xf numFmtId="0" fontId="13" fillId="0" borderId="0" xfId="13" applyFont="1" applyBorder="1" applyAlignment="1">
      <alignment horizontal="center"/>
    </xf>
    <xf numFmtId="0" fontId="30" fillId="0" borderId="0" xfId="36" applyFont="1" applyBorder="1"/>
    <xf numFmtId="166" fontId="28" fillId="0" borderId="62" xfId="37" applyFont="1" applyBorder="1" applyAlignment="1">
      <alignment horizontal="right" vertical="center" wrapText="1"/>
    </xf>
    <xf numFmtId="3" fontId="15" fillId="0" borderId="0" xfId="44" applyNumberFormat="1" applyFont="1" applyFill="1" applyBorder="1" applyAlignment="1">
      <alignment horizontal="left"/>
    </xf>
    <xf numFmtId="3" fontId="15" fillId="0" borderId="0" xfId="44" applyNumberFormat="1" applyFont="1" applyFill="1" applyAlignment="1">
      <alignment horizontal="center"/>
    </xf>
    <xf numFmtId="3" fontId="30" fillId="0" borderId="0" xfId="44" applyNumberFormat="1" applyFont="1" applyFill="1" applyAlignment="1">
      <alignment horizontal="center"/>
    </xf>
    <xf numFmtId="0" fontId="33" fillId="0" borderId="0" xfId="13" applyFont="1" applyBorder="1" applyAlignment="1">
      <alignment horizontal="center" vertical="center" wrapText="1"/>
    </xf>
    <xf numFmtId="0" fontId="15" fillId="0" borderId="3" xfId="47" applyFont="1" applyBorder="1" applyAlignment="1">
      <alignment horizontal="center" vertical="center" wrapText="1"/>
    </xf>
    <xf numFmtId="0" fontId="15" fillId="0" borderId="1" xfId="47" applyFont="1" applyBorder="1" applyAlignment="1">
      <alignment horizontal="center" vertical="top" wrapText="1"/>
    </xf>
    <xf numFmtId="1" fontId="15" fillId="0" borderId="5" xfId="47" applyNumberFormat="1" applyFont="1" applyBorder="1" applyAlignment="1">
      <alignment horizontal="center" vertical="center" wrapText="1"/>
    </xf>
    <xf numFmtId="0" fontId="15" fillId="0" borderId="1" xfId="47" applyFont="1" applyBorder="1" applyAlignment="1">
      <alignment horizontal="left" vertical="top" wrapText="1"/>
    </xf>
    <xf numFmtId="4" fontId="15" fillId="0" borderId="1" xfId="47" applyNumberFormat="1" applyFont="1" applyBorder="1" applyAlignment="1">
      <alignment horizontal="right" vertical="top" wrapText="1"/>
    </xf>
    <xf numFmtId="4" fontId="28" fillId="0" borderId="1" xfId="47" applyNumberFormat="1" applyFont="1" applyBorder="1" applyAlignment="1">
      <alignment horizontal="right" wrapText="1"/>
    </xf>
    <xf numFmtId="0" fontId="15" fillId="2" borderId="0" xfId="13" applyFont="1" applyFill="1" applyBorder="1" applyAlignment="1">
      <alignment wrapText="1"/>
    </xf>
    <xf numFmtId="2" fontId="28" fillId="2" borderId="0" xfId="13" applyNumberFormat="1" applyFont="1" applyFill="1" applyBorder="1" applyAlignment="1">
      <alignment vertical="top"/>
    </xf>
    <xf numFmtId="0" fontId="15" fillId="2" borderId="0" xfId="4" applyFont="1" applyFill="1" applyAlignment="1">
      <alignment horizontal="left" vertical="center" shrinkToFit="1"/>
    </xf>
    <xf numFmtId="0" fontId="15" fillId="2" borderId="0" xfId="4" applyFont="1" applyFill="1">
      <alignment horizontal="left" vertical="center"/>
    </xf>
    <xf numFmtId="0" fontId="15" fillId="0" borderId="0" xfId="10" applyFont="1"/>
    <xf numFmtId="0" fontId="15" fillId="0" borderId="0" xfId="10" applyFont="1" applyAlignment="1">
      <alignment wrapText="1"/>
    </xf>
    <xf numFmtId="0" fontId="15" fillId="0" borderId="0" xfId="10" applyFont="1" applyAlignment="1">
      <alignment horizontal="right"/>
    </xf>
    <xf numFmtId="0" fontId="15" fillId="2" borderId="0" xfId="4" applyFont="1" applyFill="1" applyBorder="1">
      <alignment horizontal="left" vertical="center"/>
    </xf>
    <xf numFmtId="0" fontId="15" fillId="0" borderId="0" xfId="13" applyFont="1" applyBorder="1"/>
    <xf numFmtId="0" fontId="15" fillId="0" borderId="0" xfId="13" applyFont="1" applyBorder="1" applyAlignment="1">
      <alignment horizontal="center"/>
    </xf>
    <xf numFmtId="0" fontId="15" fillId="0" borderId="1" xfId="47" applyFont="1" applyBorder="1" applyAlignment="1">
      <alignment horizontal="left" vertical="center" wrapText="1"/>
    </xf>
    <xf numFmtId="0" fontId="46" fillId="2" borderId="0" xfId="4" applyFont="1" applyFill="1">
      <alignment horizontal="left" vertical="center"/>
    </xf>
    <xf numFmtId="0" fontId="15" fillId="0" borderId="0" xfId="13" applyFont="1"/>
    <xf numFmtId="0" fontId="15" fillId="0" borderId="0" xfId="13" applyFont="1" applyAlignment="1">
      <alignment horizontal="left"/>
    </xf>
    <xf numFmtId="0" fontId="15" fillId="0" borderId="0" xfId="13" applyFont="1" applyAlignment="1">
      <alignment horizontal="center"/>
    </xf>
    <xf numFmtId="0" fontId="15" fillId="2" borderId="0" xfId="13" applyFont="1" applyFill="1" applyBorder="1"/>
    <xf numFmtId="0" fontId="15" fillId="0" borderId="0" xfId="13" quotePrefix="1" applyFont="1" applyBorder="1"/>
    <xf numFmtId="0" fontId="15" fillId="0" borderId="2" xfId="13" applyFont="1" applyBorder="1" applyAlignment="1">
      <alignment horizontal="center"/>
    </xf>
    <xf numFmtId="0" fontId="30" fillId="2" borderId="2" xfId="0" applyFont="1" applyFill="1" applyBorder="1" applyAlignment="1">
      <alignment horizontal="left"/>
    </xf>
    <xf numFmtId="0" fontId="30" fillId="2" borderId="0" xfId="0" applyFont="1" applyFill="1" applyBorder="1" applyAlignment="1">
      <alignment horizontal="left"/>
    </xf>
    <xf numFmtId="0" fontId="15" fillId="0" borderId="0" xfId="13" applyFont="1" applyBorder="1" applyAlignment="1">
      <alignment horizontal="left"/>
    </xf>
    <xf numFmtId="39" fontId="15" fillId="2" borderId="28" xfId="28" applyNumberFormat="1" applyFont="1" applyFill="1" applyBorder="1" applyAlignment="1">
      <alignment horizontal="center" vertical="center" wrapText="1"/>
    </xf>
    <xf numFmtId="0" fontId="15" fillId="2" borderId="1" xfId="21" applyFont="1" applyFill="1" applyBorder="1" applyAlignment="1">
      <alignment horizontal="center" vertical="center" wrapText="1"/>
    </xf>
    <xf numFmtId="39" fontId="15" fillId="2" borderId="33" xfId="28" applyNumberFormat="1" applyFont="1" applyFill="1" applyBorder="1" applyAlignment="1">
      <alignment horizontal="center" vertical="center" wrapText="1"/>
    </xf>
    <xf numFmtId="0" fontId="15" fillId="2" borderId="21" xfId="21" applyFont="1" applyFill="1" applyBorder="1" applyAlignment="1">
      <alignment horizontal="center"/>
    </xf>
    <xf numFmtId="0" fontId="15" fillId="2" borderId="22" xfId="21" applyFont="1" applyFill="1" applyBorder="1" applyAlignment="1">
      <alignment horizontal="center"/>
    </xf>
    <xf numFmtId="37" fontId="15" fillId="2" borderId="35" xfId="28" applyNumberFormat="1" applyFont="1" applyFill="1" applyBorder="1" applyAlignment="1">
      <alignment horizontal="center"/>
    </xf>
    <xf numFmtId="0" fontId="15" fillId="2" borderId="23" xfId="27" applyFont="1" applyFill="1" applyBorder="1" applyAlignment="1">
      <alignment horizontal="center"/>
    </xf>
    <xf numFmtId="0" fontId="15" fillId="0" borderId="10" xfId="28" applyFont="1" applyFill="1" applyBorder="1" applyAlignment="1">
      <alignment horizontal="center" vertical="center" wrapText="1"/>
    </xf>
    <xf numFmtId="0" fontId="15" fillId="0" borderId="16" xfId="28" applyFont="1" applyFill="1" applyBorder="1" applyAlignment="1">
      <alignment horizontal="center" vertical="top" wrapText="1"/>
    </xf>
    <xf numFmtId="0" fontId="15" fillId="0" borderId="3" xfId="28" applyFont="1" applyFill="1" applyBorder="1" applyAlignment="1">
      <alignment horizontal="left" vertical="center" wrapText="1"/>
    </xf>
    <xf numFmtId="0" fontId="43" fillId="6" borderId="3" xfId="28" applyFont="1" applyFill="1" applyBorder="1" applyAlignment="1">
      <alignment horizontal="left" vertical="top" wrapText="1"/>
    </xf>
    <xf numFmtId="0" fontId="43" fillId="6" borderId="3" xfId="21" applyFont="1" applyFill="1" applyBorder="1" applyAlignment="1">
      <alignment horizontal="left" vertical="top" wrapText="1"/>
    </xf>
    <xf numFmtId="37" fontId="15" fillId="0" borderId="37" xfId="28" applyNumberFormat="1" applyFont="1" applyFill="1" applyBorder="1" applyAlignment="1">
      <alignment horizontal="center"/>
    </xf>
    <xf numFmtId="0" fontId="15" fillId="0" borderId="19" xfId="28" applyFont="1" applyFill="1" applyBorder="1" applyAlignment="1">
      <alignment horizontal="center" vertical="center" wrapText="1"/>
    </xf>
    <xf numFmtId="0" fontId="15" fillId="6" borderId="0" xfId="21" applyFont="1" applyFill="1" applyBorder="1" applyAlignment="1">
      <alignment horizontal="center" wrapText="1"/>
    </xf>
    <xf numFmtId="0" fontId="33" fillId="0" borderId="20" xfId="21" applyFont="1" applyFill="1" applyBorder="1" applyAlignment="1">
      <alignment vertical="top" wrapText="1"/>
    </xf>
    <xf numFmtId="0" fontId="43" fillId="6" borderId="20" xfId="28" applyFont="1" applyFill="1" applyBorder="1" applyAlignment="1">
      <alignment horizontal="left" vertical="top" wrapText="1"/>
    </xf>
    <xf numFmtId="0" fontId="43" fillId="6" borderId="20" xfId="21" applyFont="1" applyFill="1" applyBorder="1" applyAlignment="1">
      <alignment horizontal="left" vertical="top" wrapText="1"/>
    </xf>
    <xf numFmtId="0" fontId="15" fillId="6" borderId="20" xfId="28" applyFont="1" applyFill="1" applyBorder="1" applyAlignment="1">
      <alignment horizontal="left" vertical="top" wrapText="1"/>
    </xf>
    <xf numFmtId="0" fontId="15" fillId="6" borderId="20" xfId="21" applyFont="1" applyFill="1" applyBorder="1" applyAlignment="1">
      <alignment vertical="top"/>
    </xf>
    <xf numFmtId="0" fontId="15" fillId="6" borderId="20" xfId="21" applyFont="1" applyFill="1" applyBorder="1" applyAlignment="1">
      <alignment horizontal="left" vertical="top"/>
    </xf>
    <xf numFmtId="0" fontId="15" fillId="6" borderId="20" xfId="21" applyFont="1" applyFill="1" applyBorder="1" applyAlignment="1">
      <alignment horizontal="center" wrapText="1"/>
    </xf>
    <xf numFmtId="0" fontId="33" fillId="0" borderId="20" xfId="21" applyFont="1" applyFill="1" applyBorder="1" applyAlignment="1">
      <alignment wrapText="1"/>
    </xf>
    <xf numFmtId="0" fontId="15" fillId="6" borderId="20" xfId="21" applyFont="1" applyFill="1" applyBorder="1" applyAlignment="1">
      <alignment horizontal="center" vertical="top" wrapText="1"/>
    </xf>
    <xf numFmtId="0" fontId="15" fillId="6" borderId="20" xfId="28" applyFont="1" applyFill="1" applyBorder="1" applyAlignment="1">
      <alignment horizontal="left" vertical="center" wrapText="1"/>
    </xf>
    <xf numFmtId="1" fontId="15" fillId="6" borderId="20" xfId="21" applyNumberFormat="1" applyFont="1" applyFill="1" applyBorder="1" applyAlignment="1">
      <alignment horizontal="center" wrapText="1"/>
    </xf>
    <xf numFmtId="0" fontId="15" fillId="6" borderId="20" xfId="21" applyFont="1" applyFill="1" applyBorder="1" applyAlignment="1">
      <alignment horizontal="left" vertical="top" wrapText="1"/>
    </xf>
    <xf numFmtId="0" fontId="15" fillId="6" borderId="33" xfId="28" applyFont="1" applyFill="1" applyBorder="1" applyAlignment="1">
      <alignment horizontal="left" vertical="top" wrapText="1"/>
    </xf>
    <xf numFmtId="37" fontId="15" fillId="0" borderId="41" xfId="28" applyNumberFormat="1" applyFont="1" applyFill="1" applyBorder="1" applyAlignment="1">
      <alignment horizontal="center"/>
    </xf>
    <xf numFmtId="37" fontId="15" fillId="0" borderId="0" xfId="28" applyNumberFormat="1" applyFont="1" applyFill="1" applyBorder="1" applyAlignment="1">
      <alignment horizontal="center"/>
    </xf>
    <xf numFmtId="0" fontId="28" fillId="5" borderId="42" xfId="29" applyFont="1" applyBorder="1" applyAlignment="1">
      <alignment horizontal="center" vertical="center" wrapText="1"/>
    </xf>
    <xf numFmtId="9" fontId="28" fillId="5" borderId="18" xfId="29" applyNumberFormat="1" applyFont="1" applyBorder="1" applyAlignment="1">
      <alignment horizontal="left" vertical="center"/>
    </xf>
    <xf numFmtId="9" fontId="28" fillId="5" borderId="18" xfId="29" applyNumberFormat="1" applyFont="1" applyBorder="1" applyAlignment="1">
      <alignment horizontal="center"/>
    </xf>
    <xf numFmtId="9" fontId="28" fillId="5" borderId="18" xfId="29" applyNumberFormat="1" applyFont="1" applyBorder="1" applyAlignment="1">
      <alignment horizontal="center" vertical="top"/>
    </xf>
    <xf numFmtId="9" fontId="28" fillId="5" borderId="43" xfId="29" applyNumberFormat="1" applyFont="1" applyBorder="1" applyAlignment="1">
      <alignment horizontal="center"/>
    </xf>
    <xf numFmtId="0" fontId="15" fillId="0" borderId="10" xfId="21" applyFont="1" applyFill="1" applyBorder="1" applyAlignment="1">
      <alignment horizontal="center" vertical="top" wrapText="1"/>
    </xf>
    <xf numFmtId="0" fontId="15" fillId="6" borderId="17" xfId="21" applyFont="1" applyFill="1" applyBorder="1" applyAlignment="1">
      <alignment vertical="top" wrapText="1"/>
    </xf>
    <xf numFmtId="0" fontId="15" fillId="0" borderId="44" xfId="21" applyFont="1" applyFill="1" applyBorder="1" applyAlignment="1">
      <alignment vertical="justify" wrapText="1"/>
    </xf>
    <xf numFmtId="0" fontId="15" fillId="6" borderId="3" xfId="21" applyFont="1" applyFill="1" applyBorder="1" applyAlignment="1">
      <alignment horizontal="left" vertical="center" wrapText="1"/>
    </xf>
    <xf numFmtId="0" fontId="15" fillId="0" borderId="19" xfId="21" applyFont="1" applyFill="1" applyBorder="1" applyAlignment="1">
      <alignment horizontal="center" vertical="top" wrapText="1"/>
    </xf>
    <xf numFmtId="0" fontId="15" fillId="6" borderId="33" xfId="21" applyFont="1" applyFill="1" applyBorder="1" applyAlignment="1">
      <alignment horizontal="center" wrapText="1"/>
    </xf>
    <xf numFmtId="0" fontId="33" fillId="0" borderId="46" xfId="21" applyFont="1" applyFill="1" applyBorder="1" applyAlignment="1">
      <alignment wrapText="1"/>
    </xf>
    <xf numFmtId="0" fontId="43" fillId="6" borderId="0" xfId="21" applyFont="1" applyFill="1" applyBorder="1" applyAlignment="1">
      <alignment vertical="top"/>
    </xf>
    <xf numFmtId="0" fontId="43" fillId="6" borderId="20" xfId="21" applyFont="1" applyFill="1" applyBorder="1" applyAlignment="1">
      <alignment horizontal="left" vertical="top"/>
    </xf>
    <xf numFmtId="0" fontId="15" fillId="0" borderId="19" xfId="21" applyFont="1" applyFill="1" applyBorder="1" applyAlignment="1">
      <alignment horizontal="center" wrapText="1"/>
    </xf>
    <xf numFmtId="170" fontId="15" fillId="6" borderId="33" xfId="21" applyNumberFormat="1" applyFont="1" applyFill="1" applyBorder="1" applyAlignment="1">
      <alignment horizontal="center" wrapText="1"/>
    </xf>
    <xf numFmtId="0" fontId="15" fillId="6" borderId="0" xfId="21" applyFont="1" applyFill="1" applyBorder="1"/>
    <xf numFmtId="0" fontId="15" fillId="0" borderId="19" xfId="21" applyFont="1" applyFill="1" applyBorder="1" applyAlignment="1">
      <alignment wrapText="1"/>
    </xf>
    <xf numFmtId="0" fontId="15" fillId="6" borderId="0" xfId="21" applyFont="1" applyFill="1" applyBorder="1" applyAlignment="1">
      <alignment horizontal="left" vertical="top"/>
    </xf>
    <xf numFmtId="0" fontId="15" fillId="6" borderId="0" xfId="21" applyFont="1" applyFill="1" applyBorder="1" applyAlignment="1">
      <alignment vertical="top"/>
    </xf>
    <xf numFmtId="1" fontId="15" fillId="6" borderId="33" xfId="21" applyNumberFormat="1" applyFont="1" applyFill="1" applyBorder="1" applyAlignment="1">
      <alignment horizontal="center" wrapText="1"/>
    </xf>
    <xf numFmtId="0" fontId="15" fillId="6" borderId="33" xfId="21" applyFont="1" applyFill="1" applyBorder="1" applyAlignment="1">
      <alignment horizontal="center" vertical="top" wrapText="1"/>
    </xf>
    <xf numFmtId="0" fontId="33" fillId="0" borderId="47" xfId="21" applyFont="1" applyFill="1" applyBorder="1" applyAlignment="1">
      <alignment vertical="top" wrapText="1"/>
    </xf>
    <xf numFmtId="0" fontId="15" fillId="0" borderId="11" xfId="21" applyFont="1" applyFill="1" applyBorder="1" applyAlignment="1">
      <alignment horizontal="center"/>
    </xf>
    <xf numFmtId="0" fontId="15" fillId="0" borderId="1" xfId="21" applyFont="1" applyFill="1" applyBorder="1"/>
    <xf numFmtId="0" fontId="28" fillId="0" borderId="1" xfId="21" applyFont="1" applyFill="1" applyBorder="1" applyAlignment="1">
      <alignment vertical="justify" wrapText="1"/>
    </xf>
    <xf numFmtId="0" fontId="28" fillId="0" borderId="1" xfId="21" applyFont="1" applyFill="1" applyBorder="1" applyAlignment="1">
      <alignment vertical="center"/>
    </xf>
    <xf numFmtId="4" fontId="15" fillId="0" borderId="1" xfId="28" applyNumberFormat="1" applyFont="1" applyFill="1" applyBorder="1" applyAlignment="1">
      <alignment vertical="justify"/>
    </xf>
    <xf numFmtId="167" fontId="28" fillId="0" borderId="12" xfId="24" applyNumberFormat="1" applyFont="1" applyFill="1" applyBorder="1" applyAlignment="1">
      <alignment horizontal="right"/>
    </xf>
    <xf numFmtId="0" fontId="15" fillId="2" borderId="50" xfId="21" applyFont="1" applyFill="1" applyBorder="1" applyAlignment="1">
      <alignment horizontal="center"/>
    </xf>
    <xf numFmtId="0" fontId="15" fillId="2" borderId="14" xfId="21" applyFont="1" applyFill="1" applyBorder="1"/>
    <xf numFmtId="168" fontId="15" fillId="2" borderId="14" xfId="21" applyNumberFormat="1" applyFont="1" applyFill="1" applyBorder="1" applyAlignment="1">
      <alignment horizontal="right"/>
    </xf>
    <xf numFmtId="166" fontId="15" fillId="2" borderId="13" xfId="43" applyFont="1" applyFill="1" applyBorder="1" applyAlignment="1">
      <alignment horizontal="right"/>
    </xf>
    <xf numFmtId="0" fontId="15" fillId="2" borderId="32" xfId="21" applyFont="1" applyFill="1" applyBorder="1" applyAlignment="1">
      <alignment horizontal="center"/>
    </xf>
    <xf numFmtId="0" fontId="15" fillId="2" borderId="4" xfId="21" applyFont="1" applyFill="1" applyBorder="1"/>
    <xf numFmtId="0" fontId="15" fillId="2" borderId="9" xfId="21" applyFont="1" applyFill="1" applyBorder="1" applyAlignment="1">
      <alignment horizontal="left"/>
    </xf>
    <xf numFmtId="0" fontId="15" fillId="2" borderId="2" xfId="21" applyFont="1" applyFill="1" applyBorder="1" applyAlignment="1">
      <alignment horizontal="left"/>
    </xf>
    <xf numFmtId="0" fontId="15" fillId="2" borderId="8" xfId="21" applyFont="1" applyFill="1" applyBorder="1" applyAlignment="1">
      <alignment horizontal="left"/>
    </xf>
    <xf numFmtId="168" fontId="15" fillId="2" borderId="4" xfId="21" applyNumberFormat="1" applyFont="1" applyFill="1" applyBorder="1" applyAlignment="1">
      <alignment horizontal="right"/>
    </xf>
    <xf numFmtId="166" fontId="15" fillId="2" borderId="34" xfId="43" applyFont="1" applyFill="1" applyBorder="1" applyAlignment="1">
      <alignment horizontal="right"/>
    </xf>
    <xf numFmtId="0" fontId="15" fillId="2" borderId="11" xfId="21" applyFont="1" applyFill="1" applyBorder="1" applyAlignment="1">
      <alignment horizontal="center"/>
    </xf>
    <xf numFmtId="0" fontId="15" fillId="2" borderId="1" xfId="21" applyFont="1" applyFill="1" applyBorder="1"/>
    <xf numFmtId="39" fontId="15" fillId="2" borderId="1" xfId="21" applyNumberFormat="1" applyFont="1" applyFill="1" applyBorder="1" applyAlignment="1">
      <alignment horizontal="right"/>
    </xf>
    <xf numFmtId="166" fontId="28" fillId="2" borderId="12" xfId="43" applyFont="1" applyFill="1" applyBorder="1" applyAlignment="1">
      <alignment horizontal="right"/>
    </xf>
    <xf numFmtId="0" fontId="15" fillId="2" borderId="0" xfId="21" applyFont="1" applyFill="1"/>
    <xf numFmtId="4" fontId="15" fillId="2" borderId="0" xfId="21" applyNumberFormat="1" applyFont="1" applyFill="1"/>
    <xf numFmtId="39" fontId="15" fillId="2" borderId="0" xfId="21" applyNumberFormat="1" applyFont="1" applyFill="1" applyAlignment="1">
      <alignment horizontal="right"/>
    </xf>
    <xf numFmtId="0" fontId="15" fillId="2" borderId="0" xfId="21" applyFont="1" applyFill="1" applyBorder="1"/>
    <xf numFmtId="0" fontId="15" fillId="2" borderId="0" xfId="21" applyFont="1" applyFill="1" applyAlignment="1">
      <alignment horizontal="center"/>
    </xf>
    <xf numFmtId="0" fontId="30" fillId="0" borderId="0" xfId="49" applyFont="1" applyFill="1" applyAlignment="1">
      <alignment horizontal="right" wrapText="1"/>
    </xf>
    <xf numFmtId="0" fontId="30" fillId="0" borderId="0" xfId="36" applyFont="1" applyAlignment="1">
      <alignment horizontal="left"/>
    </xf>
    <xf numFmtId="0" fontId="15" fillId="0" borderId="48" xfId="38" applyFont="1" applyBorder="1" applyAlignment="1">
      <alignment horizontal="center" vertical="center" wrapText="1"/>
    </xf>
    <xf numFmtId="0" fontId="15" fillId="0" borderId="59" xfId="38" applyFont="1" applyBorder="1" applyAlignment="1">
      <alignment horizontal="center" vertical="center" wrapText="1"/>
    </xf>
    <xf numFmtId="0" fontId="15" fillId="0" borderId="0" xfId="21" applyFont="1" applyFill="1" applyBorder="1" applyAlignment="1">
      <alignment horizontal="center"/>
    </xf>
    <xf numFmtId="0" fontId="15" fillId="0" borderId="0" xfId="21" applyFont="1" applyFill="1" applyBorder="1"/>
    <xf numFmtId="0" fontId="28" fillId="0" borderId="0" xfId="21" applyFont="1" applyFill="1" applyBorder="1" applyAlignment="1">
      <alignment horizontal="left"/>
    </xf>
    <xf numFmtId="0" fontId="33" fillId="0" borderId="0" xfId="13" applyFont="1" applyBorder="1" applyAlignment="1">
      <alignment horizontal="center"/>
    </xf>
    <xf numFmtId="0" fontId="15" fillId="0" borderId="0" xfId="13" applyFont="1" applyBorder="1" applyAlignment="1">
      <alignment vertical="top"/>
    </xf>
    <xf numFmtId="0" fontId="15" fillId="0" borderId="0" xfId="13" applyFont="1" applyAlignment="1">
      <alignment vertical="top"/>
    </xf>
    <xf numFmtId="0" fontId="15" fillId="0" borderId="0" xfId="13" applyFont="1" applyBorder="1" applyAlignment="1">
      <alignment horizontal="right"/>
    </xf>
    <xf numFmtId="0" fontId="30" fillId="0" borderId="0" xfId="40" applyFont="1" applyBorder="1"/>
    <xf numFmtId="0" fontId="15" fillId="0" borderId="0" xfId="21" applyFont="1" applyFill="1"/>
    <xf numFmtId="0" fontId="15" fillId="0" borderId="0" xfId="40" applyFont="1" applyBorder="1" applyAlignment="1">
      <alignment horizontal="right" vertical="top"/>
    </xf>
    <xf numFmtId="0" fontId="30" fillId="0" borderId="0" xfId="40" applyFont="1"/>
    <xf numFmtId="0" fontId="15" fillId="0" borderId="0" xfId="40" applyFont="1" applyBorder="1" applyAlignment="1">
      <alignment horizontal="right"/>
    </xf>
    <xf numFmtId="0" fontId="15" fillId="0" borderId="0" xfId="40" applyFont="1" applyBorder="1" applyAlignment="1">
      <alignment horizontal="center"/>
    </xf>
    <xf numFmtId="0" fontId="30" fillId="2" borderId="0" xfId="0" applyFont="1" applyFill="1" applyBorder="1" applyAlignment="1">
      <alignment horizontal="right"/>
    </xf>
    <xf numFmtId="0" fontId="46" fillId="0" borderId="0" xfId="13" applyFont="1"/>
    <xf numFmtId="0" fontId="10" fillId="0" borderId="50" xfId="36" applyFont="1" applyBorder="1" applyAlignment="1">
      <alignment horizontal="center" vertical="center" wrapText="1"/>
    </xf>
    <xf numFmtId="0" fontId="10" fillId="0" borderId="14" xfId="36" applyFont="1" applyBorder="1" applyAlignment="1">
      <alignment horizontal="center" vertical="center" wrapText="1"/>
    </xf>
    <xf numFmtId="0" fontId="10" fillId="0" borderId="13" xfId="36" applyFont="1" applyBorder="1" applyAlignment="1">
      <alignment horizontal="center" vertical="center" wrapText="1"/>
    </xf>
    <xf numFmtId="0" fontId="41" fillId="0" borderId="10" xfId="36" applyFont="1" applyBorder="1" applyAlignment="1">
      <alignment horizontal="center" vertical="center"/>
    </xf>
    <xf numFmtId="0" fontId="10" fillId="0" borderId="1" xfId="36" applyFont="1" applyBorder="1" applyAlignment="1">
      <alignment horizontal="center" vertical="center"/>
    </xf>
    <xf numFmtId="0" fontId="10" fillId="0" borderId="12" xfId="36" applyFont="1" applyBorder="1" applyAlignment="1">
      <alignment horizontal="center" vertical="center"/>
    </xf>
    <xf numFmtId="0" fontId="41" fillId="0" borderId="19" xfId="36" applyFont="1" applyBorder="1" applyAlignment="1">
      <alignment horizontal="center" vertical="center"/>
    </xf>
    <xf numFmtId="0" fontId="10" fillId="0" borderId="1" xfId="36" applyNumberFormat="1" applyFont="1" applyBorder="1" applyAlignment="1">
      <alignment horizontal="center" vertical="center"/>
    </xf>
    <xf numFmtId="0" fontId="10" fillId="0" borderId="12" xfId="36" applyNumberFormat="1" applyFont="1" applyBorder="1" applyAlignment="1">
      <alignment horizontal="center" vertical="center"/>
    </xf>
    <xf numFmtId="0" fontId="41" fillId="0" borderId="32" xfId="36" applyFont="1" applyBorder="1" applyAlignment="1">
      <alignment horizontal="center" vertical="center"/>
    </xf>
    <xf numFmtId="0" fontId="10" fillId="0" borderId="19" xfId="36" applyFont="1" applyBorder="1" applyAlignment="1">
      <alignment horizontal="center" vertical="center"/>
    </xf>
    <xf numFmtId="0" fontId="10" fillId="0" borderId="32" xfId="36" applyFont="1" applyBorder="1" applyAlignment="1">
      <alignment horizontal="center" vertical="center"/>
    </xf>
    <xf numFmtId="0" fontId="10" fillId="0" borderId="3" xfId="36" applyNumberFormat="1" applyFont="1" applyBorder="1" applyAlignment="1">
      <alignment horizontal="center" vertical="center"/>
    </xf>
    <xf numFmtId="0" fontId="10" fillId="0" borderId="38" xfId="36" applyNumberFormat="1" applyFont="1" applyBorder="1" applyAlignment="1">
      <alignment horizontal="center" vertical="center"/>
    </xf>
    <xf numFmtId="0" fontId="10" fillId="0" borderId="21" xfId="36" applyFont="1" applyBorder="1" applyAlignment="1">
      <alignment horizontal="center" vertical="center"/>
    </xf>
    <xf numFmtId="0" fontId="10" fillId="0" borderId="22" xfId="36" applyNumberFormat="1" applyFont="1" applyBorder="1" applyAlignment="1">
      <alignment horizontal="center" vertical="center"/>
    </xf>
    <xf numFmtId="0" fontId="41" fillId="0" borderId="23" xfId="36" applyNumberFormat="1" applyFont="1" applyBorder="1" applyAlignment="1">
      <alignment horizontal="center" vertical="center"/>
    </xf>
    <xf numFmtId="0" fontId="15" fillId="0" borderId="0" xfId="21" applyFont="1" applyFill="1" applyBorder="1" applyAlignment="1">
      <alignment horizontal="right"/>
    </xf>
    <xf numFmtId="3" fontId="15" fillId="0" borderId="0" xfId="44" applyNumberFormat="1" applyFont="1" applyFill="1" applyBorder="1" applyAlignment="1">
      <alignment horizontal="right" vertical="center" wrapText="1"/>
    </xf>
    <xf numFmtId="3" fontId="15" fillId="0" borderId="0" xfId="44" applyNumberFormat="1" applyFont="1" applyFill="1" applyBorder="1" applyAlignment="1">
      <alignment horizontal="right" vertical="center" wrapText="1"/>
    </xf>
    <xf numFmtId="3" fontId="15" fillId="0" borderId="0" xfId="44" applyNumberFormat="1" applyFont="1" applyFill="1" applyBorder="1" applyAlignment="1">
      <alignment horizontal="right" wrapText="1"/>
    </xf>
    <xf numFmtId="0" fontId="28" fillId="2" borderId="0" xfId="45" applyFont="1" applyFill="1" applyAlignment="1">
      <alignment horizontal="center"/>
    </xf>
    <xf numFmtId="0" fontId="44" fillId="2" borderId="0" xfId="45" applyFont="1" applyFill="1" applyAlignment="1">
      <alignment horizontal="center"/>
    </xf>
    <xf numFmtId="0" fontId="15" fillId="2" borderId="2" xfId="4" applyFont="1" applyFill="1" applyBorder="1" applyAlignment="1">
      <alignment horizontal="center" vertical="center" wrapText="1"/>
    </xf>
    <xf numFmtId="0" fontId="34" fillId="2" borderId="16" xfId="4" applyFont="1" applyFill="1" applyBorder="1" applyAlignment="1">
      <alignment horizontal="center" vertical="center" wrapText="1"/>
    </xf>
    <xf numFmtId="0" fontId="45" fillId="2" borderId="16" xfId="4" applyFont="1" applyFill="1" applyBorder="1" applyAlignment="1">
      <alignment horizontal="center" vertical="center" wrapText="1"/>
    </xf>
    <xf numFmtId="0" fontId="42" fillId="0" borderId="0" xfId="49" applyFont="1" applyFill="1" applyAlignment="1">
      <alignment horizontal="right" wrapText="1"/>
    </xf>
    <xf numFmtId="0" fontId="14" fillId="0" borderId="0" xfId="13" applyFont="1" applyBorder="1" applyAlignment="1">
      <alignment horizontal="left" wrapText="1"/>
    </xf>
    <xf numFmtId="0" fontId="28" fillId="0" borderId="0" xfId="13" applyFont="1" applyAlignment="1">
      <alignment horizontal="center"/>
    </xf>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19" fillId="0" borderId="1" xfId="13" applyFont="1" applyBorder="1" applyAlignment="1">
      <alignment horizontal="left" vertical="top" wrapText="1"/>
    </xf>
    <xf numFmtId="0" fontId="19" fillId="0" borderId="5" xfId="13" applyFont="1" applyBorder="1" applyAlignment="1">
      <alignment horizontal="left" wrapText="1"/>
    </xf>
    <xf numFmtId="0" fontId="19" fillId="0" borderId="6" xfId="13" applyFont="1" applyBorder="1" applyAlignment="1">
      <alignment horizontal="left" wrapText="1"/>
    </xf>
    <xf numFmtId="0" fontId="19" fillId="0" borderId="7" xfId="13" applyFont="1" applyBorder="1" applyAlignment="1">
      <alignment horizontal="left" wrapText="1"/>
    </xf>
    <xf numFmtId="0" fontId="15" fillId="0" borderId="2" xfId="13" applyFont="1" applyBorder="1" applyAlignment="1">
      <alignment horizontal="center" vertical="center" wrapText="1"/>
    </xf>
    <xf numFmtId="0" fontId="33" fillId="0" borderId="16" xfId="13" applyFont="1" applyBorder="1" applyAlignment="1">
      <alignment horizontal="center" vertical="center" wrapText="1"/>
    </xf>
    <xf numFmtId="0" fontId="19" fillId="0" borderId="5" xfId="13" applyFont="1" applyBorder="1" applyAlignment="1">
      <alignment horizontal="center" wrapText="1"/>
    </xf>
    <xf numFmtId="0" fontId="19" fillId="0" borderId="6" xfId="13" applyFont="1" applyBorder="1" applyAlignment="1">
      <alignment horizontal="center" wrapText="1"/>
    </xf>
    <xf numFmtId="0" fontId="19" fillId="0" borderId="7" xfId="13" applyFont="1" applyBorder="1" applyAlignment="1">
      <alignment horizontal="center" wrapText="1"/>
    </xf>
    <xf numFmtId="0" fontId="19" fillId="0" borderId="5" xfId="13" applyFont="1" applyBorder="1" applyAlignment="1">
      <alignment horizontal="left" vertical="top" wrapText="1"/>
    </xf>
    <xf numFmtId="0" fontId="19" fillId="0" borderId="7" xfId="13" applyFont="1" applyBorder="1" applyAlignment="1">
      <alignment horizontal="left" vertical="top" wrapText="1"/>
    </xf>
    <xf numFmtId="0" fontId="30" fillId="0" borderId="0" xfId="49" applyFont="1" applyFill="1" applyAlignment="1">
      <alignment horizontal="right" wrapText="1"/>
    </xf>
    <xf numFmtId="0" fontId="15" fillId="0" borderId="0" xfId="13" applyFont="1" applyBorder="1" applyAlignment="1">
      <alignment horizontal="left" wrapText="1"/>
    </xf>
    <xf numFmtId="0" fontId="19" fillId="2" borderId="1" xfId="13" applyFont="1" applyFill="1" applyBorder="1" applyAlignment="1">
      <alignment horizontal="center" wrapText="1"/>
    </xf>
    <xf numFmtId="0" fontId="19" fillId="0" borderId="1" xfId="13" applyFont="1" applyBorder="1" applyAlignment="1">
      <alignment horizontal="left" wrapText="1"/>
    </xf>
    <xf numFmtId="0" fontId="15" fillId="0" borderId="0" xfId="10" applyFont="1" applyAlignment="1">
      <alignment horizontal="left" wrapText="1"/>
    </xf>
    <xf numFmtId="0" fontId="28" fillId="2" borderId="0" xfId="41" applyFont="1" applyFill="1" applyAlignment="1">
      <alignment horizontal="center"/>
    </xf>
    <xf numFmtId="0" fontId="15" fillId="2" borderId="48" xfId="21" applyFont="1" applyFill="1" applyBorder="1" applyAlignment="1">
      <alignment horizontal="center"/>
    </xf>
    <xf numFmtId="0" fontId="15" fillId="2" borderId="16" xfId="21" applyFont="1" applyFill="1" applyBorder="1" applyAlignment="1">
      <alignment horizontal="center"/>
    </xf>
    <xf numFmtId="0" fontId="15" fillId="2" borderId="49" xfId="21" applyFont="1" applyFill="1" applyBorder="1" applyAlignment="1">
      <alignment horizontal="center"/>
    </xf>
    <xf numFmtId="0" fontId="15" fillId="2" borderId="28" xfId="21" applyFont="1" applyFill="1" applyBorder="1" applyAlignment="1">
      <alignment horizontal="left"/>
    </xf>
    <xf numFmtId="0" fontId="15" fillId="2" borderId="29" xfId="21" applyFont="1" applyFill="1" applyBorder="1" applyAlignment="1">
      <alignment horizontal="left"/>
    </xf>
    <xf numFmtId="0" fontId="15" fillId="2" borderId="30" xfId="21" applyFont="1" applyFill="1" applyBorder="1" applyAlignment="1">
      <alignment horizontal="left"/>
    </xf>
    <xf numFmtId="0" fontId="28" fillId="2" borderId="5" xfId="21" applyFont="1" applyFill="1" applyBorder="1" applyAlignment="1">
      <alignment horizontal="left"/>
    </xf>
    <xf numFmtId="0" fontId="28" fillId="2" borderId="6" xfId="21" applyFont="1" applyFill="1" applyBorder="1" applyAlignment="1">
      <alignment horizontal="left"/>
    </xf>
    <xf numFmtId="0" fontId="28" fillId="2" borderId="7" xfId="21" applyFont="1" applyFill="1" applyBorder="1" applyAlignment="1">
      <alignment horizontal="left"/>
    </xf>
    <xf numFmtId="0" fontId="15" fillId="0" borderId="3" xfId="21" applyFont="1" applyFill="1" applyBorder="1" applyAlignment="1">
      <alignment horizontal="center" vertical="center" wrapText="1"/>
    </xf>
    <xf numFmtId="0" fontId="15" fillId="0" borderId="20" xfId="21" applyFont="1" applyFill="1" applyBorder="1" applyAlignment="1">
      <alignment horizontal="center" vertical="center" wrapText="1"/>
    </xf>
    <xf numFmtId="4" fontId="15" fillId="0" borderId="17" xfId="28" applyNumberFormat="1" applyFont="1" applyFill="1" applyBorder="1" applyAlignment="1">
      <alignment horizontal="right" vertical="center" wrapText="1"/>
    </xf>
    <xf numFmtId="4" fontId="15" fillId="0" borderId="33" xfId="28" applyNumberFormat="1" applyFont="1" applyFill="1" applyBorder="1" applyAlignment="1">
      <alignment horizontal="right" vertical="center" wrapText="1"/>
    </xf>
    <xf numFmtId="2" fontId="15" fillId="0" borderId="45" xfId="28" applyNumberFormat="1" applyFont="1" applyFill="1" applyBorder="1" applyAlignment="1">
      <alignment horizontal="center" vertical="center" wrapText="1"/>
    </xf>
    <xf numFmtId="2" fontId="15" fillId="0" borderId="39" xfId="28" applyNumberFormat="1" applyFont="1" applyFill="1" applyBorder="1" applyAlignment="1">
      <alignment horizontal="center" vertical="center" wrapText="1"/>
    </xf>
    <xf numFmtId="0" fontId="15" fillId="2" borderId="2" xfId="42" applyNumberFormat="1" applyFont="1" applyFill="1" applyBorder="1" applyAlignment="1">
      <alignment horizontal="center" vertical="center" wrapText="1"/>
    </xf>
    <xf numFmtId="0" fontId="33" fillId="2" borderId="16" xfId="42" applyNumberFormat="1" applyFont="1" applyFill="1" applyBorder="1" applyAlignment="1">
      <alignment horizontal="center" vertical="top" wrapText="1"/>
    </xf>
    <xf numFmtId="0" fontId="15" fillId="2" borderId="0" xfId="21" applyFont="1" applyFill="1" applyAlignment="1">
      <alignment horizontal="center" wrapText="1"/>
    </xf>
    <xf numFmtId="0" fontId="15" fillId="2" borderId="0" xfId="21" applyFont="1" applyFill="1" applyAlignment="1">
      <alignment horizontal="center"/>
    </xf>
    <xf numFmtId="0" fontId="47" fillId="2" borderId="24" xfId="27" applyFont="1" applyFill="1" applyBorder="1" applyAlignment="1">
      <alignment horizontal="center" vertical="center" wrapText="1"/>
    </xf>
    <xf numFmtId="0" fontId="47" fillId="2" borderId="32" xfId="27" applyFont="1" applyFill="1" applyBorder="1" applyAlignment="1">
      <alignment horizontal="center" vertical="center" wrapText="1"/>
    </xf>
    <xf numFmtId="0" fontId="33" fillId="0" borderId="46" xfId="21" applyFont="1" applyFill="1" applyBorder="1" applyAlignment="1">
      <alignment horizontal="left" wrapText="1"/>
    </xf>
    <xf numFmtId="0" fontId="47" fillId="2" borderId="27" xfId="27" applyFont="1" applyFill="1" applyBorder="1" applyAlignment="1">
      <alignment horizontal="center" vertical="center" wrapText="1"/>
    </xf>
    <xf numFmtId="0" fontId="47" fillId="2" borderId="4" xfId="27" applyFont="1" applyFill="1" applyBorder="1" applyAlignment="1">
      <alignment horizontal="center" vertical="center" wrapText="1"/>
    </xf>
    <xf numFmtId="0" fontId="47" fillId="2" borderId="31" xfId="27" applyFont="1" applyFill="1" applyBorder="1" applyAlignment="1">
      <alignment horizontal="center" vertical="center" wrapText="1"/>
    </xf>
    <xf numFmtId="0" fontId="47" fillId="2" borderId="34" xfId="27" applyFont="1" applyFill="1" applyBorder="1" applyAlignment="1">
      <alignment horizontal="center" vertical="center" wrapText="1"/>
    </xf>
    <xf numFmtId="0" fontId="15" fillId="2" borderId="35" xfId="21" applyFont="1" applyFill="1" applyBorder="1" applyAlignment="1">
      <alignment horizontal="center"/>
    </xf>
    <xf numFmtId="0" fontId="15" fillId="2" borderId="36" xfId="21" applyFont="1" applyFill="1" applyBorder="1" applyAlignment="1">
      <alignment horizontal="center"/>
    </xf>
    <xf numFmtId="0" fontId="15" fillId="6" borderId="27" xfId="28" applyFont="1" applyFill="1" applyBorder="1" applyAlignment="1">
      <alignment horizontal="left" vertical="center" wrapText="1"/>
    </xf>
    <xf numFmtId="0" fontId="15" fillId="6" borderId="20" xfId="28" applyFont="1" applyFill="1" applyBorder="1" applyAlignment="1">
      <alignment horizontal="left" vertical="center" wrapText="1"/>
    </xf>
    <xf numFmtId="2" fontId="15" fillId="6" borderId="27" xfId="28" applyNumberFormat="1" applyFont="1" applyFill="1" applyBorder="1" applyAlignment="1">
      <alignment horizontal="center" vertical="center" wrapText="1"/>
    </xf>
    <xf numFmtId="2" fontId="15" fillId="6" borderId="20" xfId="28" applyNumberFormat="1" applyFont="1" applyFill="1" applyBorder="1" applyAlignment="1">
      <alignment horizontal="center" vertical="center" wrapText="1"/>
    </xf>
    <xf numFmtId="0" fontId="15" fillId="0" borderId="17" xfId="28" applyFont="1" applyFill="1" applyBorder="1" applyAlignment="1">
      <alignment horizontal="center" vertical="center" wrapText="1"/>
    </xf>
    <xf numFmtId="0" fontId="15" fillId="0" borderId="33" xfId="28" applyFont="1" applyFill="1" applyBorder="1" applyAlignment="1">
      <alignment horizontal="center" vertical="center" wrapText="1"/>
    </xf>
    <xf numFmtId="2" fontId="15" fillId="0" borderId="38" xfId="28" applyNumberFormat="1" applyFont="1" applyFill="1" applyBorder="1" applyAlignment="1">
      <alignment horizontal="center" vertical="center" wrapText="1"/>
    </xf>
    <xf numFmtId="0" fontId="33" fillId="0" borderId="40" xfId="21" applyFont="1" applyFill="1" applyBorder="1" applyAlignment="1">
      <alignment horizontal="left" wrapText="1"/>
    </xf>
    <xf numFmtId="0" fontId="33" fillId="0" borderId="20" xfId="21" applyFont="1" applyFill="1" applyBorder="1" applyAlignment="1">
      <alignment horizontal="left" vertical="top" wrapText="1"/>
    </xf>
    <xf numFmtId="0" fontId="47" fillId="2" borderId="25" xfId="27" applyFont="1" applyFill="1" applyBorder="1" applyAlignment="1">
      <alignment horizontal="center" vertical="center" wrapText="1"/>
    </xf>
    <xf numFmtId="0" fontId="47" fillId="2" borderId="26" xfId="27" applyFont="1" applyFill="1" applyBorder="1" applyAlignment="1">
      <alignment horizontal="center" vertical="center" wrapText="1"/>
    </xf>
    <xf numFmtId="0" fontId="47" fillId="2" borderId="9" xfId="27" applyFont="1" applyFill="1" applyBorder="1" applyAlignment="1">
      <alignment horizontal="center" vertical="center" wrapText="1"/>
    </xf>
    <xf numFmtId="0" fontId="47" fillId="2" borderId="8" xfId="27" applyFont="1" applyFill="1" applyBorder="1" applyAlignment="1">
      <alignment horizontal="center" vertical="center" wrapText="1"/>
    </xf>
    <xf numFmtId="0" fontId="15" fillId="2" borderId="28" xfId="21" applyFont="1" applyFill="1" applyBorder="1" applyAlignment="1">
      <alignment horizontal="center" vertical="center" wrapText="1"/>
    </xf>
    <xf numFmtId="0" fontId="15" fillId="2" borderId="29" xfId="21" applyFont="1" applyFill="1" applyBorder="1" applyAlignment="1">
      <alignment horizontal="center" vertical="center" wrapText="1"/>
    </xf>
    <xf numFmtId="0" fontId="15" fillId="2" borderId="30" xfId="21" applyFont="1" applyFill="1" applyBorder="1" applyAlignment="1">
      <alignment horizontal="center" vertical="center" wrapText="1"/>
    </xf>
    <xf numFmtId="0" fontId="15" fillId="0" borderId="17" xfId="38" applyFont="1" applyBorder="1" applyAlignment="1">
      <alignment horizontal="center" vertical="center"/>
    </xf>
    <xf numFmtId="0" fontId="15" fillId="0" borderId="16" xfId="38" applyFont="1" applyBorder="1" applyAlignment="1">
      <alignment horizontal="center" vertical="center"/>
    </xf>
    <xf numFmtId="0" fontId="15" fillId="0" borderId="15" xfId="38" applyFont="1" applyBorder="1" applyAlignment="1">
      <alignment horizontal="center" vertical="center"/>
    </xf>
    <xf numFmtId="0" fontId="28" fillId="0" borderId="60" xfId="38" applyFont="1" applyBorder="1" applyAlignment="1">
      <alignment horizontal="left" vertical="center"/>
    </xf>
    <xf numFmtId="0" fontId="28" fillId="0" borderId="61" xfId="38" applyFont="1" applyBorder="1" applyAlignment="1">
      <alignment horizontal="left" vertical="center"/>
    </xf>
    <xf numFmtId="0" fontId="28" fillId="0" borderId="56" xfId="38" applyFont="1" applyBorder="1" applyAlignment="1">
      <alignment horizontal="left" vertical="center"/>
    </xf>
    <xf numFmtId="0" fontId="10" fillId="0" borderId="5" xfId="36" applyFont="1" applyBorder="1" applyAlignment="1">
      <alignment horizontal="left" vertical="center" wrapText="1"/>
    </xf>
    <xf numFmtId="0" fontId="10" fillId="0" borderId="6" xfId="36" applyFont="1" applyBorder="1" applyAlignment="1">
      <alignment horizontal="left" vertical="center" wrapText="1"/>
    </xf>
    <xf numFmtId="0" fontId="10" fillId="0" borderId="7" xfId="36" applyFont="1" applyBorder="1" applyAlignment="1">
      <alignment horizontal="left" vertical="center" wrapText="1"/>
    </xf>
    <xf numFmtId="0" fontId="41" fillId="0" borderId="5" xfId="36" applyFont="1" applyBorder="1" applyAlignment="1">
      <alignment horizontal="left" vertical="center" wrapText="1"/>
    </xf>
    <xf numFmtId="0" fontId="41" fillId="0" borderId="6" xfId="36" applyFont="1" applyBorder="1" applyAlignment="1">
      <alignment horizontal="left" vertical="center" wrapText="1"/>
    </xf>
    <xf numFmtId="0" fontId="19" fillId="0" borderId="7" xfId="36" applyFont="1" applyBorder="1" applyAlignment="1">
      <alignment horizontal="left" vertical="center" wrapText="1"/>
    </xf>
    <xf numFmtId="0" fontId="41" fillId="0" borderId="35" xfId="36" applyFont="1" applyBorder="1" applyAlignment="1">
      <alignment horizontal="left" vertical="center"/>
    </xf>
    <xf numFmtId="0" fontId="41" fillId="0" borderId="51" xfId="36" applyFont="1" applyBorder="1" applyAlignment="1">
      <alignment horizontal="left" vertical="center"/>
    </xf>
    <xf numFmtId="0" fontId="41" fillId="0" borderId="36" xfId="36" applyFont="1" applyBorder="1" applyAlignment="1">
      <alignment horizontal="left" vertical="center"/>
    </xf>
    <xf numFmtId="49" fontId="28" fillId="0" borderId="28" xfId="38" applyNumberFormat="1" applyFont="1" applyFill="1" applyBorder="1" applyAlignment="1">
      <alignment horizontal="left" vertical="center"/>
    </xf>
    <xf numFmtId="49" fontId="28" fillId="0" borderId="30" xfId="38" applyNumberFormat="1" applyFont="1" applyFill="1" applyBorder="1" applyAlignment="1">
      <alignment horizontal="left" vertical="center"/>
    </xf>
    <xf numFmtId="49" fontId="28" fillId="0" borderId="9" xfId="38" applyNumberFormat="1" applyFont="1" applyFill="1" applyBorder="1" applyAlignment="1">
      <alignment horizontal="left" vertical="center"/>
    </xf>
    <xf numFmtId="49" fontId="28" fillId="0" borderId="8" xfId="38" applyNumberFormat="1" applyFont="1" applyFill="1" applyBorder="1" applyAlignment="1">
      <alignment horizontal="left" vertical="center"/>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41" fillId="0" borderId="7" xfId="36" applyFont="1" applyBorder="1" applyAlignment="1">
      <alignment horizontal="left" vertical="center" wrapText="1"/>
    </xf>
    <xf numFmtId="0" fontId="34" fillId="0" borderId="0" xfId="13" applyFont="1" applyAlignment="1">
      <alignment horizontal="center" vertical="top"/>
    </xf>
    <xf numFmtId="0" fontId="10" fillId="0" borderId="28" xfId="36" applyFont="1" applyBorder="1" applyAlignment="1">
      <alignment horizontal="center" vertical="center" wrapText="1"/>
    </xf>
    <xf numFmtId="0" fontId="10" fillId="0" borderId="29" xfId="36" applyFont="1" applyBorder="1" applyAlignment="1">
      <alignment horizontal="center" vertical="center" wrapText="1"/>
    </xf>
    <xf numFmtId="0" fontId="10" fillId="0" borderId="30" xfId="36" applyFont="1" applyBorder="1" applyAlignment="1">
      <alignment horizontal="center" vertical="center" wrapText="1"/>
    </xf>
    <xf numFmtId="0" fontId="15" fillId="0" borderId="0" xfId="36" applyFont="1" applyAlignment="1">
      <alignment horizontal="center"/>
    </xf>
    <xf numFmtId="0" fontId="28" fillId="0" borderId="0" xfId="36" applyFont="1" applyFill="1" applyAlignment="1">
      <alignment horizontal="center" vertical="center" wrapText="1"/>
    </xf>
    <xf numFmtId="1" fontId="15" fillId="0" borderId="1" xfId="47" applyNumberFormat="1" applyFont="1" applyBorder="1" applyAlignment="1">
      <alignment horizontal="center" vertical="center" wrapText="1"/>
    </xf>
    <xf numFmtId="0" fontId="28" fillId="0" borderId="1" xfId="47" applyFont="1" applyBorder="1" applyAlignment="1">
      <alignment horizontal="left" wrapText="1"/>
    </xf>
    <xf numFmtId="0" fontId="31" fillId="0" borderId="1" xfId="48" applyFont="1" applyFill="1" applyBorder="1" applyAlignment="1">
      <alignment wrapText="1"/>
    </xf>
    <xf numFmtId="3" fontId="15" fillId="0" borderId="0" xfId="44" applyNumberFormat="1" applyFont="1" applyFill="1" applyBorder="1" applyAlignment="1">
      <alignment horizontal="left" vertical="center" wrapText="1"/>
    </xf>
    <xf numFmtId="3" fontId="15" fillId="0" borderId="0" xfId="44" applyNumberFormat="1" applyFont="1" applyFill="1" applyBorder="1" applyAlignment="1">
      <alignment horizontal="left" vertical="center" wrapText="1"/>
    </xf>
    <xf numFmtId="0" fontId="13" fillId="2" borderId="0" xfId="4" applyFont="1" applyFill="1" applyAlignment="1">
      <alignment horizontal="right" vertical="center"/>
    </xf>
  </cellXfs>
  <cellStyles count="50">
    <cellStyle name="Normal" xfId="1"/>
    <cellStyle name="Денежный 2" xfId="11"/>
    <cellStyle name="Денежный 2 2" xfId="5"/>
    <cellStyle name="Денежный 3 2" xfId="24"/>
    <cellStyle name="Итоги" xfId="12"/>
    <cellStyle name="Контрольная ячейка" xfId="29" builtinId="23"/>
    <cellStyle name="Обычный" xfId="0" builtinId="0"/>
    <cellStyle name="Обычный 10" xfId="13"/>
    <cellStyle name="Обычный 10 2" xfId="14"/>
    <cellStyle name="Обычный 17 2 2" xfId="9"/>
    <cellStyle name="Обычный 19 2" xfId="15"/>
    <cellStyle name="Обычный 2" xfId="2"/>
    <cellStyle name="Обычный 2 11" xfId="47"/>
    <cellStyle name="Обычный 2 2" xfId="10"/>
    <cellStyle name="Обычный 2 2 2" xfId="6"/>
    <cellStyle name="Обычный 2 2 2 2" xfId="21"/>
    <cellStyle name="Обычный 2 2 4" xfId="16"/>
    <cellStyle name="Обычный 2 2 7" xfId="45"/>
    <cellStyle name="Обычный 2 3 2 2" xfId="46"/>
    <cellStyle name="Обычный 2 9 2" xfId="17"/>
    <cellStyle name="Обычный 3" xfId="18"/>
    <cellStyle name="Обычный 3 2 2 3" xfId="48"/>
    <cellStyle name="Обычный 3 2 3" xfId="23"/>
    <cellStyle name="Обычный 3 2 3 2" xfId="31"/>
    <cellStyle name="Обычный 3 2 3 2 2" xfId="33"/>
    <cellStyle name="Обычный 3 2 3 2 2 2" xfId="38"/>
    <cellStyle name="Обычный 3 2 3 2 3" xfId="36"/>
    <cellStyle name="Обычный 3 2 3 2 3 2" xfId="40"/>
    <cellStyle name="Обычный 3 2 3 2 3 3" xfId="42"/>
    <cellStyle name="Обычный 3 6" xfId="22"/>
    <cellStyle name="Обычный 3 6 2" xfId="30"/>
    <cellStyle name="Обычный 3 6 2 2" xfId="35"/>
    <cellStyle name="Обычный 3 6 2 2 2" xfId="39"/>
    <cellStyle name="Обычный 3 6 2 2 3" xfId="41"/>
    <cellStyle name="Обычный 6" xfId="3"/>
    <cellStyle name="Обычный_ПИР - ВЛ 0,4 к Жив. ферме сЛебяжка2 - на проверку" xfId="49"/>
    <cellStyle name="Обычный_Реконструкция ВЛ 6 кВ ф-12 Воскресенская БПС Самарской области изм " xfId="4"/>
    <cellStyle name="Плохой" xfId="28" builtinId="27"/>
    <cellStyle name="Процентный" xfId="26" builtinId="5"/>
    <cellStyle name="Стиль 1 4" xfId="44"/>
    <cellStyle name="Титул" xfId="19"/>
    <cellStyle name="Финансовый 2" xfId="20"/>
    <cellStyle name="Финансовый 2 3" xfId="7"/>
    <cellStyle name="Финансовый 3 3" xfId="25"/>
    <cellStyle name="Финансовый 3 3 2" xfId="32"/>
    <cellStyle name="Финансовый 3 3 2 2" xfId="34"/>
    <cellStyle name="Финансовый 3 3 2 2 2" xfId="37"/>
    <cellStyle name="Финансовый 3 3 2 2 2 2" xfId="43"/>
    <cellStyle name="Финансовый 4" xfId="8"/>
    <cellStyle name="Хороший" xfId="27" builtinId="26"/>
  </cellStyles>
  <dxfs count="0"/>
  <tableStyles count="0" defaultTableStyle="TableStyleMedium9" defaultPivotStyle="PivotStyleLight16"/>
  <colors>
    <mruColors>
      <color rgb="FF9DF197"/>
      <color rgb="FFFF00FF"/>
      <color rgb="FF4155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1.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47" Type="http://schemas.openxmlformats.org/officeDocument/2006/relationships/externalLink" Target="externalLinks/externalLink42.xml"/><Relationship Id="rId63" Type="http://schemas.openxmlformats.org/officeDocument/2006/relationships/externalLink" Target="externalLinks/externalLink58.xml"/><Relationship Id="rId68" Type="http://schemas.openxmlformats.org/officeDocument/2006/relationships/externalLink" Target="externalLinks/externalLink63.xml"/><Relationship Id="rId84" Type="http://schemas.openxmlformats.org/officeDocument/2006/relationships/externalLink" Target="externalLinks/externalLink79.xml"/><Relationship Id="rId89" Type="http://schemas.openxmlformats.org/officeDocument/2006/relationships/externalLink" Target="externalLinks/externalLink84.xml"/><Relationship Id="rId1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1.xml"/><Relationship Id="rId29" Type="http://schemas.openxmlformats.org/officeDocument/2006/relationships/externalLink" Target="externalLinks/externalLink24.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externalLink" Target="externalLinks/externalLink27.xml"/><Relationship Id="rId37" Type="http://schemas.openxmlformats.org/officeDocument/2006/relationships/externalLink" Target="externalLinks/externalLink32.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53" Type="http://schemas.openxmlformats.org/officeDocument/2006/relationships/externalLink" Target="externalLinks/externalLink48.xml"/><Relationship Id="rId58" Type="http://schemas.openxmlformats.org/officeDocument/2006/relationships/externalLink" Target="externalLinks/externalLink53.xml"/><Relationship Id="rId66" Type="http://schemas.openxmlformats.org/officeDocument/2006/relationships/externalLink" Target="externalLinks/externalLink61.xml"/><Relationship Id="rId74" Type="http://schemas.openxmlformats.org/officeDocument/2006/relationships/externalLink" Target="externalLinks/externalLink69.xml"/><Relationship Id="rId79" Type="http://schemas.openxmlformats.org/officeDocument/2006/relationships/externalLink" Target="externalLinks/externalLink74.xml"/><Relationship Id="rId87" Type="http://schemas.openxmlformats.org/officeDocument/2006/relationships/externalLink" Target="externalLinks/externalLink82.xml"/><Relationship Id="rId102" Type="http://schemas.openxmlformats.org/officeDocument/2006/relationships/externalLink" Target="externalLinks/externalLink97.xml"/><Relationship Id="rId110" Type="http://schemas.openxmlformats.org/officeDocument/2006/relationships/externalLink" Target="externalLinks/externalLink105.xml"/><Relationship Id="rId5" Type="http://schemas.openxmlformats.org/officeDocument/2006/relationships/worksheet" Target="worksheets/sheet5.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90" Type="http://schemas.openxmlformats.org/officeDocument/2006/relationships/externalLink" Target="externalLinks/externalLink85.xml"/><Relationship Id="rId95" Type="http://schemas.openxmlformats.org/officeDocument/2006/relationships/externalLink" Target="externalLinks/externalLink90.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43" Type="http://schemas.openxmlformats.org/officeDocument/2006/relationships/externalLink" Target="externalLinks/externalLink38.xml"/><Relationship Id="rId48" Type="http://schemas.openxmlformats.org/officeDocument/2006/relationships/externalLink" Target="externalLinks/externalLink43.xml"/><Relationship Id="rId56" Type="http://schemas.openxmlformats.org/officeDocument/2006/relationships/externalLink" Target="externalLinks/externalLink51.xml"/><Relationship Id="rId64" Type="http://schemas.openxmlformats.org/officeDocument/2006/relationships/externalLink" Target="externalLinks/externalLink59.xml"/><Relationship Id="rId69" Type="http://schemas.openxmlformats.org/officeDocument/2006/relationships/externalLink" Target="externalLinks/externalLink64.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13" Type="http://schemas.openxmlformats.org/officeDocument/2006/relationships/sharedStrings" Target="sharedStrings.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80" Type="http://schemas.openxmlformats.org/officeDocument/2006/relationships/externalLink" Target="externalLinks/externalLink75.xml"/><Relationship Id="rId85" Type="http://schemas.openxmlformats.org/officeDocument/2006/relationships/externalLink" Target="externalLinks/externalLink80.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3" Type="http://schemas.openxmlformats.org/officeDocument/2006/relationships/worksheet" Target="worksheets/sheet3.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externalLink" Target="externalLinks/externalLink28.xml"/><Relationship Id="rId38" Type="http://schemas.openxmlformats.org/officeDocument/2006/relationships/externalLink" Target="externalLinks/externalLink33.xml"/><Relationship Id="rId46" Type="http://schemas.openxmlformats.org/officeDocument/2006/relationships/externalLink" Target="externalLinks/externalLink41.xml"/><Relationship Id="rId59" Type="http://schemas.openxmlformats.org/officeDocument/2006/relationships/externalLink" Target="externalLinks/externalLink54.xml"/><Relationship Id="rId67" Type="http://schemas.openxmlformats.org/officeDocument/2006/relationships/externalLink" Target="externalLinks/externalLink62.xml"/><Relationship Id="rId103" Type="http://schemas.openxmlformats.org/officeDocument/2006/relationships/externalLink" Target="externalLinks/externalLink98.xml"/><Relationship Id="rId108" Type="http://schemas.openxmlformats.org/officeDocument/2006/relationships/externalLink" Target="externalLinks/externalLink10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54" Type="http://schemas.openxmlformats.org/officeDocument/2006/relationships/externalLink" Target="externalLinks/externalLink49.xml"/><Relationship Id="rId62" Type="http://schemas.openxmlformats.org/officeDocument/2006/relationships/externalLink" Target="externalLinks/externalLink57.xml"/><Relationship Id="rId70" Type="http://schemas.openxmlformats.org/officeDocument/2006/relationships/externalLink" Target="externalLinks/externalLink65.xml"/><Relationship Id="rId75" Type="http://schemas.openxmlformats.org/officeDocument/2006/relationships/externalLink" Target="externalLinks/externalLink70.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91" Type="http://schemas.openxmlformats.org/officeDocument/2006/relationships/externalLink" Target="externalLinks/externalLink86.xml"/><Relationship Id="rId96" Type="http://schemas.openxmlformats.org/officeDocument/2006/relationships/externalLink" Target="externalLinks/externalLink91.xml"/><Relationship Id="rId11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1.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externalLink" Target="externalLinks/externalLink23.xml"/><Relationship Id="rId36" Type="http://schemas.openxmlformats.org/officeDocument/2006/relationships/externalLink" Target="externalLinks/externalLink31.xml"/><Relationship Id="rId49" Type="http://schemas.openxmlformats.org/officeDocument/2006/relationships/externalLink" Target="externalLinks/externalLink44.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14" Type="http://schemas.openxmlformats.org/officeDocument/2006/relationships/calcChain" Target="calcChain.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44" Type="http://schemas.openxmlformats.org/officeDocument/2006/relationships/externalLink" Target="externalLinks/externalLink39.xml"/><Relationship Id="rId52" Type="http://schemas.openxmlformats.org/officeDocument/2006/relationships/externalLink" Target="externalLinks/externalLink47.xml"/><Relationship Id="rId60" Type="http://schemas.openxmlformats.org/officeDocument/2006/relationships/externalLink" Target="externalLinks/externalLink55.xml"/><Relationship Id="rId65" Type="http://schemas.openxmlformats.org/officeDocument/2006/relationships/externalLink" Target="externalLinks/externalLink60.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81" Type="http://schemas.openxmlformats.org/officeDocument/2006/relationships/externalLink" Target="externalLinks/externalLink76.xml"/><Relationship Id="rId86" Type="http://schemas.openxmlformats.org/officeDocument/2006/relationships/externalLink" Target="externalLinks/externalLink81.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4" Type="http://schemas.openxmlformats.org/officeDocument/2006/relationships/worksheet" Target="worksheets/sheet4.xml"/><Relationship Id="rId9" Type="http://schemas.openxmlformats.org/officeDocument/2006/relationships/externalLink" Target="externalLinks/externalLink4.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0" Type="http://schemas.openxmlformats.org/officeDocument/2006/relationships/externalLink" Target="externalLinks/externalLink45.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04" Type="http://schemas.openxmlformats.org/officeDocument/2006/relationships/externalLink" Target="externalLinks/externalLink99.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481854</xdr:colOff>
      <xdr:row>4</xdr:row>
      <xdr:rowOff>78439</xdr:rowOff>
    </xdr:from>
    <xdr:to>
      <xdr:col>21</xdr:col>
      <xdr:colOff>352370</xdr:colOff>
      <xdr:row>25</xdr:row>
      <xdr:rowOff>346047</xdr:rowOff>
    </xdr:to>
    <xdr:pic>
      <xdr:nvPicPr>
        <xdr:cNvPr id="2" name="Рисунок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239501" y="1131792"/>
          <a:ext cx="8756781" cy="49256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inregion.ru/&#1041;&#1072;&#1083;&#1072;&#1085;&#1089;/An(EsMon)/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inregion.ru/DOCUME~1/malgindv/LOCALS~1/Temp/v%202007-2010%201912%20%202007%20&#1085;&#1072;%209%25.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048-s\gip\&#1060;&#1088;&#1080;&#1079;&#1077;&#1085;\&#1056;&#1072;&#1073;&#1086;&#1090;&#1072;\&#1041;&#1077;&#1083;&#1086;&#1079;&#1077;&#1088;&#1089;&#1082;&#1072;&#1103;%20&#1059;&#1055;&#1057;&#1042;\&#1056;&#1072;&#1089;&#1095;&#1077;&#1090;%20&#1058;&#1050;&#1055;%20&#1041;&#1077;&#1083;&#1086;&#1079;&#1077;&#1088;&#1089;&#1082;&#1072;&#11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58;&#1077;&#1087;&#1083;&#1086;&#1090;&#1077;&#1082;&#1089;\&#1050;&#1040;&#1057;&#1057;&#1040;\&#1070;&#1087;&#1080;&#1090;&#1077;&#108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uralsoft\&#1086;&#1073;&#1084;&#1077;&#1085;&#1085;&#1080;&#1082;\Users\BERDNI~1\AppData\Local\Temp\bat\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anna\&#1086;&#1073;&#1097;&#1072;&#1103;\WORK\&#1086;&#1073;&#1098;&#1077;&#1084;&#1099;%20&#1088;&#1072;&#1073;&#1086;&#1090;\&#1056;&#1072;&#1079;&#1085;&#1086;&#1077;\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minregion.ru/&#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7;&#1059;&#1052;&#1045;&#1056;&#1048;&#1053;&#1040;\&#1054;&#1041;&#1066;&#1045;&#1050;&#1058;&#1067;\&#1057;&#1084;&#1077;&#1090;&#1072;%20&#1087;&#1088;&#1086;&#1077;&#1082;&#1090;&#1080;&#1088;\&#1052;&#1086;&#1080;%20&#1076;&#1086;&#1082;&#1091;&#1084;&#1077;&#1085;&#1090;&#1099;\&#1054;&#1073;&#1098;&#1077;&#1082;&#1090;&#1099;\&#1052;&#1099;&#1090;&#1080;&#1097;&#1080;\&#1057;&#1053;&#1080;&#1055;-84%20&#1072;&#1074;&#1090;&#1086;-&#1089;&#1084;&#1077;&#1090;&#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7;&#1059;&#1052;&#1045;&#1056;&#1048;&#1053;&#1040;\&#1054;&#1041;&#1066;&#1045;&#1050;&#1058;&#1067;\&#1057;&#1084;&#1077;&#1090;&#1072;%20&#1087;&#1088;&#1086;&#1077;&#1082;&#1090;&#1080;&#1088;\&#1052;&#1086;&#1080;%20&#1076;&#1086;&#1082;&#1091;&#1084;&#1077;&#1085;&#1090;&#1099;\&#1057;&#1053;&#1080;&#1055;-84%20&#1072;&#1074;&#1090;&#1086;-&#1089;&#1084;&#1077;&#1090;&#107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21401\USERS\4005\2014%20&#1075;&#1086;&#1076;\&#1054;&#1088;&#1077;&#1085;&#1073;&#1091;&#1088;&#1075;\&#1055;&#1100;&#1103;&#1085;&#1086;&#1074;&#1089;&#1082;&#1086;&#1077;\&#1089;&#1084;&#1077;&#1090;&#1072;%20&#1047;&#1059;&#1056;8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Library" Target="MSQUERY/Sum_prop.xla"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7;&#1059;&#1052;&#1045;&#1056;&#1048;&#1053;&#1040;\&#1054;&#1041;&#1066;&#1045;&#1050;&#1058;&#1067;\&#1057;&#1084;&#1077;&#1090;&#1072;%20&#1087;&#1088;&#1086;&#1077;&#1082;&#1090;&#1080;&#1088;\&#1052;&#1086;&#1080;%20&#1076;&#1086;&#1082;&#1091;&#1084;&#1077;&#1085;&#1090;&#1099;\&#1057;&#1086;&#1092;&#1090;\&#1054;&#1073;&#1098;&#1077;&#1082;&#1090;&#1099;\&#1053;&#1072;&#1079;&#1072;&#1088;&#1100;&#1077;&#1074;&#1086;\&#1057;&#1053;&#1080;&#1055;-84%20&#1072;&#1074;&#1090;&#1086;-&#1089;&#1084;&#1077;&#1090;&#107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uralsoft\&#1089;&#1084;&#1077;&#1090;&#1085;&#1099;&#1081;%20&#1086;&#1090;&#1076;&#1077;&#1083;\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minregion.ru/&#1041;&#1072;&#1083;&#1072;&#1085;&#1089;/An(EsMon)/&#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63-FS01\Departments\&#1048;&#1085;&#1074;.%20&#1089;&#1084;&#1077;&#1090;&#1099;%202015%20&#1075;\&#1054;&#1041;&#1066;&#1045;&#1050;&#1058;&#1067;%20&#1058;&#1055;\&#1055;&#1048;&#1056;%20%20&#1055;&#1057;%20&#1052;&#1091;&#1088;&#1072;&#1090;&#1096;&#1080;&#1085;&#1086;\&#1050;&#1086;&#1087;&#1080;&#1103;%20&#1057;&#1084;&#1077;&#1090;&#1072;%20&#1055;&#1048;&#1056;%20%20&#1055;&#1083;&#1072;&#1074;&#1082;&#1072;%20&#1075;&#1086;&#1083;&#1086;&#1083;&#1077;&#1076;&#1072;%20&#1042;&#1051;110%20&#1043;&#1088;&#1072;&#1078;&#1076;&#1072;&#1085;&#1089;&#1082;&#1072;&#1103;%20-2015&#1075;+&#1080;&#1079;&#108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14.1.36\papkiotdelov\Documents%20and%20Settings\428\My%20Documents\&#1090;&#1088;&#1072;&#1085;&#1089;&#1085;&#1077;&#1092;&#1090;&#1077;&#1084;&#1072;&#1096;\Mail\&#1041;&#1058;&#1057;-3\&#1089;&#1084;&#1077;&#1090;&#1099;%20&#1041;&#1058;&#1057;%203\&#1090;&#1086;&#1087;.%20&#1089;&#1074;&#1086;&#1076;&#1085;&#1072;&#1103;%2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www.minregion.ru/&#1052;&#1086;&#1080;%20&#1076;&#1086;&#1082;&#1091;&#1084;&#1077;&#1085;&#1090;&#1099;/&#1052;&#1054;&#1041;/06-03-06/Var2.7%20(version%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ent1\f\&#1064;&#1080;&#1096;&#1082;&#1086;&#1074;\&#1050;&#1086;&#1085;&#1082;&#1091;&#1088;&#1089;\&#1042;&#1051;%20220%20&#1082;&#1042;%20&#1050;&#1086;&#1084;&#1089;&#1086;&#1084;&#1086;&#1083;&#1100;&#1089;&#1082;&#1072;&#1103;%20-%20&#1042;&#1072;&#1085;&#1080;&#1085;&#1086;\&#1064;&#1080;&#1088;&#1086;&#1082;&#1072;&#1103;-&#1043;&#1086;&#1083;&#1091;&#1073;&#1086;&#1074;&#1082;&#1072;\_&#1055;&#1086;&#1076;&#1075;&#1086;&#1090;&#1086;&#1074;&#1082;&#1072;%20&#1076;&#1086;&#1075;&#1086;&#1074;&#1086;&#1088;&#1072;_&#1064;&#1080;&#1088;&#1086;&#1082;&#1072;&#1103;-&#1043;&#1086;&#1083;&#1091;&#1073;&#1086;&#1074;&#1082;&#1072;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uralsoft\&#1086;&#1073;&#1084;&#1077;&#1085;&#1085;&#1080;&#1082;\Users\BERDNI~1\AppData\Local\Temp\bat\DELIVERY\&#1044;&#1054;&#1043;&#1054;&#1042;&#1054;&#1056;&#1040;\&#1044;&#1054;&#1043;&#1054;&#1042;&#1054;&#1056;&#1040;%202000\07_&#1059;&#1093;&#1090;&#1072;\107-07_00\&#1048;&#1089;&#1093;&#1086;&#1076;&#1085;&#1080;&#1082;&#1080;\&#1064;&#1082;&#1072;&#1092;&#1099;_en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7;&#1059;&#1052;&#1045;&#1056;&#1048;&#1053;&#1040;\&#1054;&#1041;&#1066;&#1045;&#1050;&#1058;&#1067;\&#1057;&#1084;&#1077;&#1090;&#1072;%20&#1087;&#1088;&#1086;&#1077;&#1082;&#1090;&#1080;&#1088;\WINDOWS\&#1056;&#1072;&#1073;&#1086;&#1095;&#1080;&#1081;%20&#1089;&#1090;&#1086;&#1083;\&#1057;&#1084;&#1077;&#1090;&#1072;%20&#1085;&#1072;%20&#1055;&#1053;&#105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1\&#1055;&#1086;&#1083;&#1100;&#1079;&#1086;&#1074;&#1072;&#1090;&#1077;&#1083;&#1080;\Documents%20and%20Settings\Boris\&#1052;&#1086;&#1080;%20&#1076;&#1086;&#1082;&#1091;&#1084;&#1077;&#1085;&#1090;&#1099;\&#1064;&#1077;&#1074;&#1095;&#1077;&#1085;&#1082;&#1086;\M%20X\&#1055;&#1077;&#1095;&#1100;-&#1082;&#1086;&#1074;&#1096;%20&#1052;&#1061;\&#1057;&#1084;&#1077;&#1090;&#1099;%20&#1085;&#1072;%20&#1085;&#1072;&#1083;&#1072;&#1076;&#1082;&#1091;%20&#1087;&#1077;&#1095;&#1080;-&#1082;&#1086;&#1074;&#1096;&#107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uddsmetapir\WINDOWS\Temporary%20Internet%20Files\OLKC2D2\&#1048;&#1085;&#1078;&#1077;&#1085;&#1077;&#1088;&#1085;&#1086;-&#1075;&#1077;&#1086;&#1083;&#1086;&#1075;&#1080;&#1095;&#1077;&#1089;&#1082;&#1072;&#1103;%20&#1089;&#1084;&#1077;&#1090;&#107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7;&#1059;&#1052;&#1045;&#1056;&#1048;&#1053;&#1040;\&#1054;&#1041;&#1066;&#1045;&#1050;&#1058;&#1067;\&#1050;&#1086;&#1083;&#1086;&#1084;&#1085;&#1072;%20&#1074;.&#1095;\Documents%20and%20Settings\&#1040;&#1076;&#1084;&#1080;&#1085;&#1080;&#1089;&#1090;&#1088;&#1072;&#1090;&#1086;&#1088;\&#1056;&#1072;&#1073;&#1086;&#1095;&#1080;&#1081;%20&#1089;&#1090;&#1086;&#1083;\&#1052;&#1086;&#1080;%20&#1076;&#1086;&#1082;&#1091;&#1084;&#1077;&#1085;&#1090;&#1099;\&#1054;&#1073;&#1098;&#1077;&#1082;&#1090;&#1099;\&#1053;&#1072;&#1079;&#1072;&#1088;&#1100;&#1077;&#1074;&#1086;\&#1057;&#1053;&#1080;&#1055;-84%20&#1072;&#1074;&#1090;&#1086;-&#1089;&#1084;&#1077;&#1090;&#107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ata\&#1055;&#1088;&#1086;&#1077;&#1082;&#1090;&#1099;\Documents%20and%20Settings\428\My%20Documents\&#1090;&#1088;&#1072;&#1085;&#1089;&#1085;&#1077;&#1092;&#1090;&#1077;&#1084;&#1072;&#1096;\mail\&#1043;&#1077;&#1086;&#1057;&#1084;&#1077;&#1090;&#1072;\&#1040;&#1088;&#1093;&#1080;&#1074;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WORK\&#1086;&#1073;&#1098;&#1077;&#1084;&#1099;%20&#1088;&#1072;&#1073;&#1086;&#1090;\&#1056;&#1072;&#1079;&#1085;&#1086;&#1077;\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uralsoft\&#1089;&#1084;&#1077;&#1090;&#1085;&#1099;&#1081;%20&#1086;&#1090;&#1076;&#1077;&#1083;\Documents%20and%20Settings\lukashin\Local%20Settings\Temporary%20Internet%20Files\OLK63\&#1069;&#1085;&#1077;&#1088;&#1075;&#1086;&#1089;&#1085;&#1072;&#1073;&#1078;&#1077;&#1085;&#1080;&#1077;_&#1080;_&#1072;&#1074;&#1090;&#1086;&#1084;&#1072;&#1090;&#1080;&#1079;&#1072;&#1094;&#1080;&#1103;_&#1053;&#1055;&#1057;_&#1057;&#1080;&#1085;&#1076;_&#1086;&#1088;_&#1088;&#1077;&#1082;&#1086;&#1085;&#1089;&#1090;&#1088;&#1091;&#1082;&#1094;&#1080;&#1103;%20&#1043;&#1072;&#1079;&#1086;&#1089;&#1085;&#1072;&#1073;&#1078;&#1077;&#1085;&#1080;&#107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j\Data\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63-FS01\Departments\Users\vv.boldyrev\AppData\Local\Microsoft\Windows\Temporary%20Internet%20Files\Content.Outlook\9HZ3BV8M\&#1059;&#1057;&#1056;%20&#1052;&#1086;&#1085;&#1090;&#1072;&#1078;%20&#1057;&#1058;&#1055;.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ata\&#1056;&#1072;&#1073;&#1086;&#1090;&#1072;%20&#1074;%20&#1062;&#1077;&#1085;&#1090;&#1088;&#1069;&#1085;&#1077;&#1088;&#1075;&#1086;&#1055;&#1088;&#1086;&#1077;&#1082;&#1090;\&#1050;&#1054;&#1053;&#1050;&#1059;&#1056;&#1057;&#1053;&#1040;&#1071;\&#1052;&#1056;&#1057;&#1050;\&#1050;&#1091;&#1079;&#1073;&#1072;&#1089;&#1089;\&#1056;&#1072;&#1089;&#1087;&#1072;&#1076;&#1089;&#1082;&#1072;&#1103;\&#1050;&#1044;\&#1044;&#1086;&#1075;&#1086;&#1074;&#1086;&#1088;\&#1057;&#1084;&#1077;&#1090;&#1072;%20&#1042;&#1051;%20110%20&#1082;&#104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9;&#1043;&#1042;&#1069;%20&#1054;&#1076;&#1085;&#1086;&#1088;&#1086;&#1084;.%20&#1052;20\&#1059;&#1043;&#1042;&#1069;%20&#1056;&#1099;&#1073;&#1072;&#1094;&#1082;&#1080;&#1081;%20&#1087;&#1088;\&#1050;&#1056;%20&#1056;&#1055;%20&#1052;&#1086;&#1089;&#1090;%2050-&#1083;&#1077;&#1090;&#1080;&#11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14.1.36\papkiotdelov\Documents%20and%20Settings\428\My%20Documents\&#1090;&#1088;&#1072;&#1085;&#1089;&#1085;&#1077;&#1092;&#1090;&#1077;&#1084;&#1072;&#1096;\Zarplata_1\&#1044;&#1077;&#1085;&#1080;&#1089;\&#1089;&#1086;&#1093;&#1088;&#1072;&#1085;&#1080;&#1090;&#11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4;&#1073;&#1098;&#1077;&#1082;&#1090;&#1099;\&#1053;&#1072;&#1079;&#1072;&#1088;&#1100;&#1077;&#1074;&#1086;\&#1057;&#1053;&#1080;&#1055;-84%20&#1072;&#1074;&#1090;&#1086;-&#1089;&#1084;&#1077;&#1090;&#107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WORK\Raid\Documents%20and%20Settings\&#1040;&#1076;&#1084;&#1080;&#1085;&#1080;&#1089;&#1090;&#1088;&#1072;&#1090;&#1086;&#1088;\&#1056;&#1072;&#1073;&#1086;&#1095;&#1080;&#1081;%20&#1089;&#1090;&#1086;&#1083;\&#1052;&#1086;&#1080;%20&#1076;&#1086;&#1082;&#1091;&#1084;&#1077;&#1085;&#1090;&#1099;\&#1057;&#1086;&#1092;&#1090;\&#1054;&#1073;&#1098;&#1077;&#1082;&#1090;&#1099;\&#1053;&#1072;&#1079;&#1072;&#1088;&#1100;&#1077;&#1074;&#1086;\&#1057;&#1053;&#1080;&#1055;-84%20&#1072;&#1074;&#1090;&#1086;-&#1089;&#1084;&#1077;&#1090;&#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Nesterenko_EE/AppData/Local/Microsoft/Windows/Temporary%20Internet%20Files/Content.Outlook/NNXYKPV7/1.1&#1057;&#1042;&#1054;&#1044;%20&#1082;%20&#1090;&#1086;&#1088;&#1075;&#1072;&#1084;-&#1084;&#1059;&#1056;&#1057;+&#1082;&#1072;&#1076;&#1072;&#1089;&#1090;&#1088;-&#1055;&#1057;%20&#1055;&#1077;&#1088;&#1077;&#1074;&#1086;&#1083;&#1086;&#1094;+2&#1050;&#1042;&#1051;-10%20&#1082;&#1042;+%20&#1040;&#1048;&#1057;&#1050;&#1059;&#1069;%20-&#1077;&#108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1054;&#1090;&#1076;&#1077;&#1083;&#1099;\&#1056;&#1072;&#1073;&#1086;&#1090;&#1072;\&#1050;&#1054;&#1053;&#1082;&#1091;&#1088;&#1057;&#1053;&#1040;&#1071;\&#1055;&#1056;&#1048;&#1052;&#1045;&#1056;%20&#1050;&#1091;&#1079;&#1073;&#1072;&#1089;&#1089;\&#1050;&#1044;_&#1055;&#1072;&#1076;&#1091;&#1085;&#1089;&#1082;&#1072;&#1103;\&#1089;&#1084;&#1077;&#1090;&#1099;\&#1042;&#1051;%2010%20&#1082;&#1042;%20&#1055;&#1072;&#1076;&#1091;&#1085;&#1089;&#1082;&#1072;&#11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4;&#1073;&#1098;&#1077;&#1082;&#1090;&#1099;\&#1053;&#1072;&#1079;&#1072;&#1088;&#1100;&#1077;&#1074;&#1086;\&#1057;&#1053;&#1080;&#1055;-84%20&#1072;&#1074;&#1090;&#1086;-&#1089;&#1084;&#1077;&#1090;&#107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Nevo-d\d\&#1042;&#1080;&#1083;&#1099;\GEODESIA\Natasha\&#1042;&#1053;&#1048;&#1048;&#1056;\&#1057;&#1084;&#1077;&#1090;&#107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Data\&#1056;&#1072;&#1073;&#1086;&#1090;&#1072;%20&#1074;%20&#1062;&#1077;&#1085;&#1090;&#1088;&#1069;&#1085;&#1077;&#1088;&#1075;&#1086;&#1055;&#1088;&#1086;&#1077;&#1082;&#1090;\&#1050;&#1054;&#1053;&#1050;&#1059;&#1056;&#1057;&#1053;&#1040;&#1071;\&#1052;&#1056;&#1057;&#1050;\&#1050;&#1091;&#1079;&#1073;&#1072;&#1089;&#1089;\&#1056;&#1072;&#1089;&#1087;&#1072;&#1076;&#1089;&#1082;&#1072;&#1103;\&#1050;&#1044;\&#1055;&#1052;&#1050;%20&#1056;&#1072;&#1089;&#1087;&#1072;&#1076;&#1089;&#1082;&#1072;&#1103;%20&#1076;&#1086;&#1075;&#1086;&#1074;&#1086;&#1088;\&#1055;&#1088;&#1080;&#1083;.2,%20&#1087;&#1088;&#1080;&#1083;.5.1-5.13%20&#1057;&#1084;&#1077;&#1090;&#1072;%20&#1055;&#1057;%20&#1056;&#1072;&#1089;&#1087;&#1072;&#1076;&#1089;&#1082;&#1072;&#1103;%20&#1055;&#1052;&#105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inara\&#1044;&#1086;&#1089;&#1090;&#1091;&#1087;\Documents%20and%20Settings\nikolay\Local%20Settings\Temporary%20Internet%20Files\OLKA0\Documents%20and%20Settings\KukreshZI\Local%20Settings\Temporary%20Internet%20Files\OLK7\Zarplata_1\&#1044;&#1077;&#1085;&#1080;&#1089;\&#1089;&#1086;&#1093;&#1088;&#1072;&#1085;&#1080;&#1090;&#110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T:\Documents%20and%20Settings\KukreshZI\Local%20Settings\Temporary%20Internet%20Files\OLK7\Zarplata_1\&#1044;&#1077;&#1085;&#1080;&#1089;\&#1089;&#1086;&#1093;&#1088;&#1072;&#1085;&#1080;&#1090;&#110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umerina\c\Documents%20and%20Settings\&#1044;&#1080;&#1084;&#1072;\&#1056;&#1072;&#1073;&#1086;&#1095;&#1080;&#1081;%20&#1089;&#1090;&#1086;&#1083;\&#1057;&#1090;&#1072;&#1088;&#1099;&#1077;%20&#1085;&#1072;&#1088;&#1072;&#1073;&#1086;&#1090;&#1082;&#1080;\&#1052;&#1086;&#1080;%20&#1076;&#1086;&#1082;&#1091;&#1084;&#1077;&#1085;&#1090;&#1099;%20&#1074;%20&#1055;&#1088;&#1086;&#1084;&#1073;&#1091;&#1088;&#1074;&#1086;&#1076;&#1077;\&#1054;&#1073;&#1098;&#1077;&#1082;&#1090;&#1099;\&#1053;&#1072;&#1079;&#1072;&#1088;&#1100;&#1077;&#1074;&#1086;\&#1057;&#1053;&#1080;&#1055;-84%20&#1072;&#1074;&#1090;&#1086;-&#1089;&#1084;&#1077;&#1090;&#107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www.minregion.ru/&#1061;&#1072;&#1085;&#1086;&#1074;&#1072;/&#1043;&#1088;(27.07.00)5&#106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umerina\c\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4;&#1073;&#1098;&#1077;&#1082;&#1090;&#1099;\&#1053;&#1072;&#1079;&#1072;&#1088;&#1100;&#1077;&#1074;&#1086;\&#1057;&#1053;&#1080;&#1055;-84%20&#1072;&#1074;&#1090;&#1086;-&#1089;&#1084;&#1077;&#1090;&#107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atabases\&#1055;&#1069;&#1054;\&#1052;&#1086;&#1080;%20&#1076;&#1086;&#1082;&#1091;&#1084;&#1077;&#1085;&#1090;&#1099;\&#1054;&#1073;&#1098;&#1077;&#1082;&#1090;&#1099;\&#1055;&#1086;%20&#1053;&#1072;&#1089;&#1077;&#1083;&#1077;&#1085;&#1085;&#1099;&#1084;%20&#1087;&#1091;&#1085;&#1082;&#1090;&#1072;&#1084;\&#1057;&#1085;&#1077;&#1075;&#1080;&#1088;&#1080;\&#1057;&#1085;&#1077;&#1075;&#1080;&#1088;&#108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1;&#1077;&#1085;&#1101;&#1085;&#1077;&#1088;&#1075;&#1086;\&#1083;&#1086;&#1090;51%20&#1052;10%20&#1057;&#1082;&#1072;&#1085;&#1076;&#1080;&#1085;&#1072;&#1074;&#1080;&#11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aturn\User\Documents%20and%20Settings\dp233\&#1056;&#1072;&#1073;&#1086;&#1095;&#1080;&#1081;%20&#1089;&#1090;&#1086;&#1083;\&#1041;&#1077;&#1083;&#1086;&#1075;&#1086;&#1088;&#1082;&#1072;&#1055;&#1057;%204&#1074;&#1072;&#108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63-FS01\Departments\Users\vv.boldyrev\AppData\Local\Microsoft\Windows\Temporary%20Internet%20Files\Content.Outlook\9HZ3BV8M\&#1059;&#1057;&#1056;%20&#1057;&#1090;&#1088;&#1086;&#1080;&#1090;&#1077;&#1083;&#1100;&#1089;&#1090;&#1074;&#1086;%20&#1042;&#1051;-0,4.6%20&#1082;&#1042;.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14.1.36\papkiotdelov\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umerina\c\Documents%20and%20Settings\&#1040;&#1076;&#1084;&#1080;&#1085;&#1080;&#1089;&#1090;&#1088;&#1072;&#1090;&#1086;&#1088;\&#1056;&#1072;&#1073;&#1086;&#1095;&#1080;&#1081;%20&#1089;&#1090;&#1086;&#1083;\&#1052;&#1086;&#1080;%20&#1076;&#1086;&#1082;&#1091;&#1084;&#1077;&#1085;&#1090;&#1099;\&#1054;.&#1041;.&#1066;.&#1045;.&#1050;.&#1058;.&#1067;\&#1050;&#1083;&#1105;&#1085;&#1086;&#1074;&#1086;-&#1063;&#1077;&#1075;&#1086;&#1076;&#1072;&#1077;&#1074;&#1086;\&#1052;&#1086;&#1080;%20&#1076;&#1086;&#1082;&#1091;&#1084;&#1077;&#1085;&#1090;&#1099;\&#1054;&#1073;&#1098;&#1077;&#1082;&#1090;&#1099;\&#1055;&#1086;%20&#1053;&#1072;&#1089;&#1077;&#1083;&#1077;&#1085;&#1085;&#1099;&#1084;%20&#1087;&#1091;&#1085;&#1082;&#1090;&#1072;&#1084;\&#1061;&#1080;&#1084;&#1082;&#1080;\&#1052;&#1086;&#1080;%20&#1076;&#1086;&#1082;&#1091;&#1084;&#1077;&#1085;&#1090;&#1099;\&#1057;&#1084;&#1077;&#1090;&#1099;\&#1057;&#1053;&#1080;&#1055;-84%20&#1072;&#1074;&#1090;&#1086;-&#1089;&#1084;&#1077;&#1090;&#107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nadejda\&#1041;&#1102;&#1076;&#1078;&#1077;&#1090;%202002%20&#1075;&#1086;&#1076;&#1072;\&#1060;&#1086;&#1088;&#1084;&#1099;\&#1041;&#1102;&#1076;&#1078;&#1077;&#1090;%20&#1069;&#1055;.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pto-1\&#1056;&#1072;&#1073;&#1086;&#1090;&#1072;\Users\&#1057;&#1074;&#1077;&#1090;&#1083;&#1072;&#1085;&#1072;\Downloads\5.%20&#1059;&#1057;&#1056;%20%20-&#1057;&#1072;&#1088;&#1072;&#1082;&#1090;&#1072;&#1096;&#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Users\&#1069;&#1052;&#1050;&#1054;&#1052;\Documents\&#1054;&#1041;&#1066;&#1045;&#1050;&#1058;&#1067;\&#1055;&#1057;%20&#1057;&#1077;&#1074;&#1077;&#1088;&#1085;&#1072;&#1103;\4%20&#1074;&#1072;&#1088;&#1080;&#1072;&#1085;&#1090;\&#1057;&#1084;&#1077;&#1090;&#1099;%20&#1058;&#1055;-10%20&#1086;&#1090;%20&#1086;&#1087;&#1086;&#1088;&#1099;%20&#8470;55%20(&#1057;&#1077;&#1074;&#1077;&#1088;&#1085;&#1072;&#1103;)-&#1089;%20&#1048;&#1057;&#1055;&#1056;&#1040;&#1042;&#1051;.%20&#1079;&#1072;&#1084;&#1077;&#1095;&#1072;&#1085;&#1080;&#108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V&#1045;&#1052;_2001.5.0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www.minregion.ru/SC_W/&#1055;&#1088;&#1086;&#1075;&#1085;&#1086;&#1079;/&#1055;&#1088;&#1086;&#1075;05_00(27.06).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2;&#1072;&#1088;&#1080;&#1080;&#1085;&#1089;&#1082;&#1080;&#1081;%20&#1076;&#1074;&#1086;&#1088;&#1077;&#1094;\&#1044;&#1086;&#1087;&#1089;&#1086;&#1075;&#1083;%20&#1085;&#1072;%20&#1087;&#1072;&#1074;&#1080;&#1083;&#1100;&#1086;&#1085;\&#1044;&#1086;&#1087;%20&#1089;&#1086;&#1075;&#1083;%20&#1076;&#1077;&#1081;&#1089;&#1090;&#1074;&#1091;&#1102;&#1097;&#1077;&#1077;080802\2%20&#1087;&#1072;&#1074;&#1080;&#1083;&#1100;&#1086;&#1085;\&#1057;&#1084;&#1077;&#1090;&#1072;%20&#1052;&#1072;&#1088;&#1080;&#1080;&#1085;%20&#1082;%20&#1076;&#1086;&#1087;&#1089;&#1086;&#1075;&#1083;%20&#1085;&#1072;%20&#1087;&#1072;&#1074;&#1080;&#1083;&#1100;&#1086;&#1085;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aturn\User\&#1058;&#1054;\&#1043;&#1086;&#1083;&#1086;&#1074;&#1072;&#1095;&#1077;&#1074;&#1072;%20&#1040;.&#1040;\&#1044;&#1086;&#1088;&#1086;&#1075;&#1080;\&#1059;&#1043;&#1042;&#1069;%20&#1054;&#1076;&#1085;&#1086;&#1088;&#1086;&#1084;.%20&#1052;20\&#1059;&#1043;&#1042;&#1069;%20&#1056;&#1099;&#1073;&#1072;&#1094;&#1082;&#1080;&#1081;%20&#1087;&#1088;\&#1055;%20&#1050;&#1056;%20&#1084;&#1086;&#1089;&#1090;%20&#1042;&#1086;&#1083;&#1086;&#1089;&#1085;&#11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Documents%20and%20Settings\DembovskayaIV\&#1052;&#1086;&#1080;%20&#1076;&#1086;&#1082;&#1091;&#1084;&#1077;&#1085;&#1090;&#1099;\&#1048;&#1088;&#1080;&#1085;&#1072;\&#1057;&#1084;&#1077;&#1090;&#1099;%20&#1085;&#1072;%20&#1055;&#1048;&#1056;\2011%20&#1075;&#1086;&#1076;\&#1056;&#1077;&#1082;&#1086;&#1085;&#1089;&#1090;&#1088;&#1091;&#1082;&#1094;&#1080;&#1103;%20&#1055;&#1057;%20110%20&#1047;&#1072;&#1087;,%20&#1057;&#1077;&#1074;-&#1047;&#1072;&#1087;%20,&#1057;&#1098;&#1077;&#1079;&#1076;\&#1055;&#1057;%20&#1082;%20&#1076;&#1086;&#1075;&#1086;&#1074;&#1086;&#1088;&#1091;\2_&#1050;&#1054;&#1056;&#1056;&#1045;&#1050;&#1058;_&#1062;&#1069;&#1055;_&#1055;&#1057;%20&#1047;&#1072;&#1087;&#1072;&#1076;&#1085;&#1072;&#110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umerina\c\Documents%20and%20Settings\&#1040;&#1076;&#1084;&#1080;&#1085;&#1080;&#1089;&#1090;&#1088;&#1072;&#1090;&#1086;&#1088;\&#1056;&#1072;&#1073;&#1086;&#1095;&#1080;&#1081;%20&#1089;&#1090;&#1086;&#1083;\&#1052;&#1086;&#1080;%20&#1076;&#1086;&#1082;&#1091;&#1084;&#1077;&#1085;&#1090;&#1099;\&#1061;&#1080;&#1084;&#1082;&#1080;\&#1061;&#1080;&#1084;&#1082;&#1080;%203\&#1054;&#1073;&#1098;&#1077;&#1082;&#1090;&#1099;\&#1061;&#1080;&#1084;&#1082;&#1080;\&#1061;&#1048;&#1052;&#1050;&#1048;-III\&#1052;&#1086;&#1080;%20&#1076;&#1086;&#1082;&#1091;&#1084;&#1077;&#1085;&#1090;&#1099;\&#1057;&#1053;&#1080;&#1055;-84%20&#1072;&#1074;&#1090;&#1086;-&#1089;&#1084;&#1077;&#1090;&#107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Documents%20and%20Settings\FilEB\Application%20Data\Microsoft\Excel\&#1057;&#1084;&#1077;&#1090;&#1072;_&#1055;&#1057;%20&#1040;&#1083;&#1090;&#1072;&#1081;&#1089;&#1082;&#1080;&#1081;%20&#1041;&#1077;&#1082;&#1086;&#1085;_29%2006%201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umerina\c\&#1052;&#1086;&#1080;%20&#1076;&#1086;&#1082;&#1091;&#1084;&#1077;&#1085;&#1090;&#1099;\&#1054;.&#1041;.&#1066;.&#1045;.&#1050;.&#1058;.&#1067;\&#1050;&#1083;&#1105;&#1085;&#1086;&#1074;&#1086;-&#1063;&#1077;&#1075;&#1086;&#1076;&#1072;&#1077;&#1074;&#1086;\&#1052;&#1086;&#1080;%20&#1076;&#1086;&#1082;&#1091;&#1084;&#1077;&#1085;&#1090;&#1099;\&#1054;&#1073;&#1098;&#1077;&#1082;&#1090;&#1099;\&#1055;&#1086;%20&#1053;&#1072;&#1089;&#1077;&#1083;&#1077;&#1085;&#1085;&#1099;&#1084;%20&#1087;&#1091;&#1085;&#1082;&#1090;&#1072;&#1084;\&#1061;&#1080;&#1084;&#1082;&#1080;\&#1052;&#1086;&#1080;%20&#1076;&#1086;&#1082;&#1091;&#1084;&#1077;&#1085;&#1090;&#1099;\&#1057;&#1084;&#1077;&#1090;&#1099;\&#1057;&#1053;&#1080;&#1055;-84%20&#1072;&#1074;&#1090;&#1086;-&#1089;&#1084;&#1077;&#1090;&#107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atabases\&#1055;&#1069;&#1054;\&#1052;&#1086;&#1080;%20&#1076;&#1086;&#1082;&#1091;&#1084;&#1077;&#1085;&#1090;&#1099;\&#1057;&#1053;&#1080;&#1055;-84%20&#1072;&#1074;&#1090;&#1086;-&#1089;&#1084;&#1077;&#1090;&#107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1057;&#1074;&#1077;&#1090;&#1083;&#1072;&#1085;&#1072;/Downloads/5.%20&#1059;&#1057;&#1056;%20%20-&#1057;&#1072;&#1088;&#1072;&#1082;&#1090;&#1072;&#1096;&#1089;&#1082;&#1072;&#1103;.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to-1\08082014\&#1044;&#1054;&#1050;&#1059;&#1052;&#1045;&#1053;&#1058;&#1067;\2.&#1052;&#1056;&#1057;&#1050;\14.%20&#1040;&#1083;&#1077;&#1082;&#1089;&#1072;&#1085;&#1076;&#1088;&#1086;&#1074;&#1089;&#1082;&#1072;&#1103;\5%20&#1059;&#1057;&#1056;-&#1055;&#1057;%20&#1040;&#1083;&#1077;&#1082;&#1089;&#1072;&#1085;&#1076;&#1088;&#1086;&#1074;&#1089;&#1082;&#1072;&#1103;.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oges\Users\&#1057;&#1074;&#1077;&#1090;&#1083;&#1072;&#1085;&#1072;\Downloads\5.%20&#1059;&#1057;&#1056;%20%20-&#1057;&#1072;&#1088;&#1072;&#1082;&#1090;&#1072;&#1096;&#1089;&#1082;&#1072;&#1103;.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ata\&#1055;&#1088;&#1086;&#1077;&#1082;&#1090;&#1099;\Documents%20and%20Settings\428\My%20Documents\&#1090;&#1088;&#1072;&#1085;&#1089;&#1085;&#1077;&#1092;&#1090;&#1077;&#1084;&#1072;&#1096;\Mail\&#1041;&#1058;&#1057;-3\&#1089;&#1084;&#1077;&#1090;&#1099;%20&#1041;&#1058;&#1057;%203\&#1090;&#1086;&#1087;.%20&#1089;&#1074;&#1086;&#1076;&#1085;&#1072;&#1103;%2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9;&#1043;&#1042;&#1069;\&#1050;&#1054;&#1051;&#1040;%20&#1059;&#1043;&#1042;&#1069;%20&#1054;&#1076;&#1085;&#1086;&#1088;\&#1059;&#1043;&#1042;&#1069;%20&#1056;&#1099;&#1073;&#1072;&#1094;&#1082;&#1080;&#1081;%20&#1087;&#1088;\&#1083;&#1086;&#1090;51%20&#1052;10%20&#1057;&#1082;&#1072;&#1085;&#1076;&#1080;&#1085;&#1072;&#1074;&#1080;&#110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eruralsoft\&#1086;&#1073;&#1084;&#1077;&#1085;&#1085;&#1080;&#1082;\Users\BERDNI~1\AppData\Local\Temp\bat\DELIVERY\&#1055;&#1056;&#1040;&#1049;&#1057;_2000%20&#1054;&#1058;%2020_01_0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0%20&#1056;&#1045;&#1045;&#1057;&#1058;&#1056;%20&#1044;&#1054;&#1043;&#1054;&#1042;&#1054;&#1056;&#1054;&#1042;/&#1055;&#1048;&#1056;%202025/&#1057;&#1072;&#1084;&#1056;&#1057;/&#1055;&#1048;&#1056;.%20&#1047;&#1072;&#1088;&#1103;&#1076;&#1085;&#1072;&#1103;%20&#1080;&#1085;&#1092;&#1088;&#1072;&#1089;&#1090;&#1091;&#1082;&#1090;&#1091;&#1088;&#1072;%20&#1057;&#1055;&#1054;%20+/&#1057;&#1084;&#1077;&#1090;&#1099;/&#1057;&#1084;&#1077;&#1090;&#1072;%20&#1055;&#1048;&#1056;%20M_&#1057;&#1072;&#1084;&#1056;&#1057;00451%20&#1047;&#1072;&#1088;&#1103;&#1076;&#1085;&#1072;&#1103;%20&#1089;&#1090;&#1072;&#1085;&#1094;&#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Смета"/>
      <sheetName val="Данные для расчёта сметы"/>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2.3"/>
      <sheetName val="Сокращения"/>
      <sheetName val="Приложение 1. Смета РД"/>
      <sheetName val="Расчет ставок"/>
      <sheetName val="Индексы"/>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юн"/>
      <sheetName val="мн"/>
      <sheetName val="мсн"/>
      <sheetName val="пн"/>
      <sheetName val="домнг"/>
      <sheetName val="XLCub"/>
      <sheetName val="Вахит_Д5_Maт Баланс"/>
      <sheetName val="GRAPHS"/>
      <sheetName val="исходные данные"/>
      <sheetName val="3"/>
      <sheetName val="1"/>
      <sheetName val="2"/>
      <sheetName val="изм"/>
      <sheetName val="Обоснование"/>
      <sheetName val="Resources"/>
      <sheetName val="отказы"/>
      <sheetName val="Имущество КпоУИК"/>
      <sheetName val="Финплан"/>
      <sheetName val="обзор"/>
      <sheetName val="EKDEB90"/>
      <sheetName val="Транс_24.01"/>
      <sheetName val="расчетные таблицы"/>
      <sheetName val="ИТ 2001 ЮНГот 5.02"/>
      <sheetName val="топографи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ПИР"/>
      <sheetName val="АРМ_УВК"/>
      <sheetName val="КИПиА1"/>
      <sheetName val="КИПиА2"/>
      <sheetName val="КИПиА3"/>
      <sheetName val="Смета СМР"/>
      <sheetName val="Смета ПНР"/>
      <sheetName val="Смета эстакады"/>
      <sheetName val="ИД СМР"/>
      <sheetName val="ИД ПНР"/>
      <sheetName val="ИД_эстакада_Кабели"/>
      <sheetName val="График"/>
      <sheetName val="Суточная"/>
      <sheetName val="Смета 1"/>
      <sheetName val="топография"/>
      <sheetName val="Смета"/>
      <sheetName val="свод 2"/>
      <sheetName val="Данные для расчёта сметы"/>
      <sheetName val="Итог"/>
      <sheetName val="вариант"/>
      <sheetName val="ПДР"/>
      <sheetName val="№5 СУБ Инж защ"/>
      <sheetName val="Табл38-7"/>
      <sheetName val="Параметры"/>
      <sheetName val="Ачинский НП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Юпитер"/>
    </sheetNames>
    <definedNames>
      <definedName name="ABN"/>
    </defined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_koef_udar"/>
      <definedName name="dial_mater_udar"/>
      <definedName name="Rashod_dolot_uda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Тампонаж"/>
      <sheetName val="Сводная смета"/>
      <sheetName val="Насос"/>
      <sheetName val="Водомер"/>
      <sheetName val="Лист6"/>
      <sheetName val="ПНР"/>
      <sheetName val="Оголовок"/>
      <sheetName val="Бурение 6"/>
      <sheetName val="СНиП-84 авто-смета"/>
    </sheetNames>
    <definedNames>
      <definedName name="dial_koef_zap"/>
      <definedName name="dial_mater"/>
      <definedName name="dialog_montag_show"/>
      <definedName name="Rashod_dolot_zap"/>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ики"/>
      <sheetName val="строительство"/>
      <sheetName val="геодезия2"/>
      <sheetName val="геодезия"/>
      <sheetName val="сбор"/>
      <sheetName val="выдел для сбора"/>
      <sheetName val="выдел"/>
      <sheetName val="Акт выбора"/>
      <sheetName val="свод"/>
      <sheetName val="коннов"/>
      <sheetName val="зур"/>
      <sheetName val="К"/>
      <sheetName val="топография"/>
      <sheetName val="График"/>
      <sheetName val="ИД СМР"/>
      <sheetName val="ИД ПНР"/>
    </sheetNames>
    <sheetDataSet>
      <sheetData sheetId="0"/>
      <sheetData sheetId="1"/>
      <sheetData sheetId="2"/>
      <sheetData sheetId="3"/>
      <sheetData sheetId="4"/>
      <sheetData sheetId="5"/>
      <sheetData sheetId="6"/>
      <sheetData sheetId="7" refreshError="1">
        <row r="1">
          <cell r="L1" t="str">
            <v>Овчинников С.Н.</v>
          </cell>
        </row>
        <row r="2">
          <cell r="L2" t="str">
            <v>Гл. инженер</v>
          </cell>
        </row>
        <row r="13">
          <cell r="B13" t="str">
            <v xml:space="preserve">ООО "Средневолжская землеустроительная компания " </v>
          </cell>
        </row>
      </sheetData>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_Prop.Prg"/>
      <sheetName val="Лист1"/>
      <sheetName val="Sum_prop"/>
    </sheetNames>
    <definedNames>
      <definedName name="FD"/>
      <definedName name="PDat"/>
      <definedName name="sum_prop"/>
    </definedNames>
    <sheetDataSet>
      <sheetData sheetId="0" refreshError="1"/>
      <sheetData sheetId="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_mater"/>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ПДР+Бюджет ЮНГ НТЦ Уфа (2005-20"/>
      <sheetName val="График"/>
      <sheetName val="топография"/>
      <sheetName val="Коэфф1."/>
      <sheetName val="93-110"/>
      <sheetName val="Сметы за сопровождение"/>
      <sheetName val="СС"/>
      <sheetName val="Лист1"/>
      <sheetName val="Обновление"/>
      <sheetName val="все"/>
      <sheetName val="Суточная"/>
      <sheetName val="Табл38-7"/>
      <sheetName val="вариант"/>
      <sheetName val="Разработка проекта"/>
      <sheetName val="COA- Nov  02"/>
      <sheetName val="мсн"/>
      <sheetName val="Opex personnel (Term facs)"/>
      <sheetName val="1.1"/>
      <sheetName val="Сводная"/>
      <sheetName val="Цена"/>
      <sheetName val="Product"/>
      <sheetName val="Смета"/>
      <sheetName val="КП (2)"/>
      <sheetName val="Капитальные затраты"/>
      <sheetName val="Пример расчета"/>
      <sheetName val="Additives"/>
      <sheetName val="Ryazan"/>
      <sheetName val="Assumpt"/>
      <sheetName val="ВКЕ"/>
      <sheetName val="Счет-Фактура"/>
      <sheetName val="ЭХЗ"/>
      <sheetName val="13.1"/>
      <sheetName val="Данные для расчёта сметы"/>
      <sheetName val="Ачинский НПЗ"/>
      <sheetName val="Лист опроса"/>
      <sheetName val="СПЕЦИФИКАЦИЯ"/>
      <sheetName val="НЕДЕЛИ"/>
      <sheetName val="к.84-к.83"/>
      <sheetName val="2.2 "/>
      <sheetName val="Зап-3- СЦБ"/>
      <sheetName val="HP и оргтехника"/>
      <sheetName val="свод 2"/>
      <sheetName val="Summary"/>
      <sheetName val="СметаСводная Колпино"/>
      <sheetName val="1"/>
      <sheetName val="см8"/>
      <sheetName val="свод 3"/>
      <sheetName val="топо"/>
      <sheetName val="№5 СУБ Инж защ"/>
      <sheetName val="Journals"/>
      <sheetName val="Смета 1"/>
      <sheetName val="Norm"/>
      <sheetName val="Шкаф"/>
      <sheetName val="Прайс лист"/>
      <sheetName val="OCK1"/>
      <sheetName val="начало"/>
      <sheetName val="5ОборРабМест(HP)"/>
      <sheetName val="Амур ДОН"/>
      <sheetName val="Курсы"/>
      <sheetName val="исходные данные"/>
      <sheetName val="расчетные таблицы"/>
      <sheetName val="свод"/>
      <sheetName val="Сводная смета"/>
      <sheetName val="СМЕТА проект"/>
      <sheetName val="list"/>
      <sheetName val="ц_1991"/>
      <sheetName val="total"/>
      <sheetName val="Комплектация"/>
      <sheetName val="трубы"/>
      <sheetName val="СМР"/>
      <sheetName val="дороги"/>
      <sheetName val="СметаСводная Рыб"/>
      <sheetName val="СметаСводная снег"/>
      <sheetName val="См.№7 Эл."/>
      <sheetName val="См.№8 Пож."/>
      <sheetName val="См.№3 ВиК"/>
      <sheetName val="ИД"/>
      <sheetName val="Control"/>
      <sheetName val="RSOILBAL"/>
      <sheetName val="Lim"/>
      <sheetName val="Дополнительные параметры"/>
      <sheetName val="Destination"/>
      <sheetName val="sapactivexlhiddensheet"/>
      <sheetName val="ID"/>
      <sheetName val="ПД"/>
      <sheetName val="информация"/>
      <sheetName val="16"/>
      <sheetName val="См 1 наруж.водопровод"/>
      <sheetName val="MAIN_PARAMETERS"/>
      <sheetName val="свод1"/>
      <sheetName val=""/>
      <sheetName val="трансформация1"/>
      <sheetName val="Прибыль опл"/>
      <sheetName val="ИД СМР"/>
      <sheetName val="ИД ПНР"/>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Lucent"/>
      <sheetName val="Main"/>
      <sheetName val="Хар_"/>
      <sheetName val="С1_"/>
      <sheetName val="Сводная смета + КП 4_ПИР АСТУЭ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 val="П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и АИИС КУЭ"/>
      <sheetName val="Проектные работы"/>
      <sheetName val="Изыскательские работы"/>
      <sheetName val="Сводник 2кв 14"/>
      <sheetName val="Сводник 2012г"/>
    </sheetNames>
    <sheetDataSet>
      <sheetData sheetId="0" refreshError="1"/>
      <sheetData sheetId="1" refreshError="1"/>
      <sheetData sheetId="2" refreshError="1"/>
      <sheetData sheetId="3" refreshError="1"/>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Сводник 2012г"/>
      <sheetName val="УКП"/>
      <sheetName val="Panduit"/>
      <sheetName val="Кредиты"/>
      <sheetName val="Курсы"/>
      <sheetName val="breakdown"/>
      <sheetName val="трансформация1"/>
      <sheetName val="Control"/>
      <sheetName val="эл.химз."/>
      <sheetName val="гидрология"/>
      <sheetName val="Ачинский НПЗ"/>
      <sheetName val="ID"/>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СметаСводная Рыб"/>
      <sheetName val="ПОДПИСИ"/>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КУ1"/>
      <sheetName val="СметаСводная гост"/>
      <sheetName val="Коэффициенты"/>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93_110"/>
      <sheetName val="свод"/>
      <sheetName val="Данные для расчёта сметы"/>
      <sheetName val="СметаСводная павильон"/>
      <sheetName val="сводная"/>
      <sheetName val="sapactivexlhiddensheet"/>
      <sheetName val="топография"/>
      <sheetName val="Смета"/>
      <sheetName val="Коэфф1."/>
      <sheetName val="свод1"/>
      <sheetName val="см8"/>
      <sheetName val="СметаСводная"/>
      <sheetName val="СметаСводная снег"/>
      <sheetName val="смета СИД"/>
      <sheetName val="См 1 наруж.водопровод"/>
      <sheetName val="Итог"/>
      <sheetName val="Хаттон 90.90 Femco"/>
      <sheetName val="ИД1"/>
      <sheetName val="Пример расчета"/>
      <sheetName val="АЧ"/>
      <sheetName val="ЗП_ЮНГ"/>
      <sheetName val="Прайс лист"/>
      <sheetName val="Объемы работ по ПВ"/>
      <sheetName val="Справка"/>
      <sheetName val="кп"/>
      <sheetName val="фонтан разбитый2"/>
      <sheetName val="Землеотвод"/>
      <sheetName val="Январь"/>
      <sheetName val="Смета 3 Гидролог"/>
      <sheetName val="ИДвалка"/>
      <sheetName val="часы"/>
      <sheetName val="Лист3"/>
      <sheetName val="матер."/>
      <sheetName val="ПДР"/>
      <sheetName val="СМЕТА проект"/>
      <sheetName val="геология "/>
      <sheetName val="Спец-7"/>
      <sheetName val="Смета ТЗ АСУ"/>
      <sheetName val="Экология-3.1"/>
      <sheetName val="list"/>
      <sheetName val="информация"/>
      <sheetName val="Параметры"/>
      <sheetName val="ИД"/>
      <sheetName val="Смета 1свод"/>
      <sheetName val="СметаСводная Рыб"/>
      <sheetName val="шаблон"/>
      <sheetName val="СМИС"/>
      <sheetName val="ресурсная вед."/>
      <sheetName val="ГАЗ_камаз"/>
      <sheetName val="свод общ"/>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топо"/>
      <sheetName val="list"/>
      <sheetName val="Смета"/>
      <sheetName val="1ПС"/>
      <sheetName val="Сводная газопровод"/>
      <sheetName val="5ОборРабМест(HP)"/>
      <sheetName val="к.84-к.83"/>
      <sheetName val="Упр"/>
      <sheetName val="РП"/>
      <sheetName val="См 1 наруж.водопровод"/>
      <sheetName val="Обновление"/>
      <sheetName val="Цена"/>
      <sheetName val="Product"/>
      <sheetName val="Лист1"/>
      <sheetName val="Данные для расчёта сметы"/>
      <sheetName val="График"/>
      <sheetName val="Коэф"/>
      <sheetName val="OCK1"/>
      <sheetName val="КП (2)"/>
      <sheetName val="в работу"/>
      <sheetName val="Сводная"/>
      <sheetName val="Геология"/>
      <sheetName val="Геофизика"/>
      <sheetName val="ЭХЗ"/>
      <sheetName val="Табл38-7"/>
      <sheetName val="Journals"/>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араметры"/>
      <sheetName val="СтрЗапасов (2)"/>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Текущие показатели"/>
      <sheetName val="к.рын"/>
      <sheetName val="Коэффициенты"/>
      <sheetName val="база"/>
      <sheetName val="СметаСводная гост"/>
      <sheetName val="Лист опроса"/>
      <sheetName val="XLR_NoRangeSheet"/>
      <sheetName val="Акт выбо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ЭО"/>
      <sheetName val="Сводная"/>
      <sheetName val="Календарный"/>
      <sheetName val="График оплаты"/>
      <sheetName val="смета"/>
      <sheetName val="Разбивка"/>
      <sheetName val="СМЕТА проект"/>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ЭО"/>
      <sheetName val="ЭХЗ"/>
      <sheetName val="Лист1"/>
      <sheetName val="Обновление"/>
      <sheetName val="Цена"/>
      <sheetName val="Product"/>
      <sheetName val="13.1"/>
      <sheetName val="СМЕТА проект"/>
      <sheetName val="Шкафы_end"/>
      <sheetName val="топография"/>
      <sheetName val="ПДР"/>
      <sheetName val="Calc"/>
      <sheetName val="Кредиты"/>
      <sheetName val="sapactivexlhiddensheet"/>
      <sheetName val="MAIN_PARAMETERS"/>
      <sheetName val="трансформация1"/>
      <sheetName val="Все ОС"/>
      <sheetName val="к.84-к.83"/>
      <sheetName val="HP и оргтехника"/>
      <sheetName val="Данные для расчёта сметы"/>
      <sheetName val="Смета"/>
      <sheetName val="93-110"/>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Lim"/>
      <sheetName val="Параметры"/>
      <sheetName val="Norm"/>
      <sheetName val="информация"/>
      <sheetName val="Проект"/>
      <sheetName val="Хар_"/>
      <sheetName val="С1_"/>
      <sheetName val="ПДР ООО &quot;Юкос ФБЦ&quot;"/>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График"/>
      <sheetName val="Капитальные затраты"/>
      <sheetName val="все"/>
      <sheetName val="топо"/>
      <sheetName val="РП"/>
      <sheetName val="Зап-3- СЦБ"/>
      <sheetName val="ID"/>
      <sheetName val="Б.Сатка"/>
      <sheetName val="Бюджет"/>
      <sheetName val="Курсы"/>
      <sheetName val="breakdown"/>
      <sheetName val="УП _2004"/>
      <sheetName val="Дополнительные параметры"/>
      <sheetName val="Огл. Графиков"/>
      <sheetName val="Текущие цены"/>
      <sheetName val="рабочий"/>
      <sheetName val="окраска"/>
      <sheetName val="ИД"/>
      <sheetName val="Табл38-7"/>
      <sheetName val="Opex personnel (Term facs)"/>
      <sheetName val="Main"/>
      <sheetName val="№5 СУБ Инж защ"/>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ц_1991"/>
      <sheetName val="СметаСводная Рыб"/>
      <sheetName val="Destination"/>
      <sheetName val="БД"/>
      <sheetName val="2.2 "/>
      <sheetName val="начало"/>
      <sheetName val="вариант"/>
      <sheetName val="basa"/>
    </sheetNames>
    <sheetDataSet>
      <sheetData sheetId="0" refreshError="1"/>
      <sheetData sheetId="1" refreshError="1">
        <row r="23">
          <cell r="E23">
            <v>30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на ПНР"/>
    </sheetNames>
    <definedNames>
      <definedName name="vvod_ini"/>
    </defined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Привод"/>
      <sheetName val="КИП"/>
      <sheetName val="Контроллер"/>
      <sheetName val="Распредустройство"/>
      <sheetName val="Электроды"/>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Б.Сатк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2 проект. работы"/>
      <sheetName val="карты"/>
      <sheetName val="геол"/>
      <sheetName val="3 РД"/>
      <sheetName val="График"/>
      <sheetName val="Calc"/>
      <sheetName val="Шкаф"/>
      <sheetName val="Коэфф1."/>
      <sheetName val="Прайс лист"/>
      <sheetName val="кп ГК"/>
      <sheetName val="топография"/>
      <sheetName val="к.84-к.83"/>
      <sheetName val="2"/>
      <sheetName val="Прибыль опл"/>
      <sheetName val="Product"/>
      <sheetName val="Цена"/>
      <sheetName val="Обновление"/>
      <sheetName val="свод"/>
      <sheetName val="свод 2"/>
      <sheetName val="OCK1"/>
      <sheetName val="Лист1"/>
      <sheetName val="информация"/>
      <sheetName val="Упр"/>
      <sheetName val="Восстановл_Лист44"/>
      <sheetName val="Восстановл_Лист6"/>
      <sheetName val="Восстановл_Лист7"/>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13"/>
      <sheetName val="Восстановл_Лист15"/>
      <sheetName val="Восстановл_Лист19"/>
      <sheetName val="Восстановл_Лист20"/>
      <sheetName val="Восстановл_Лист49"/>
      <sheetName val="Восстановл_Лист21"/>
      <sheetName val="Зап-3- СЦБ"/>
      <sheetName val="топо"/>
      <sheetName val="см8"/>
      <sheetName val="СС"/>
      <sheetName val="Сводная"/>
      <sheetName val="ЗП_ЮНГ"/>
      <sheetName val="Параметры"/>
      <sheetName val="трансформация1"/>
      <sheetName val="breakdown"/>
      <sheetName val=""/>
      <sheetName val="Инженерно-геологическая смета"/>
      <sheetName val="ПЭО"/>
      <sheetName val="Лист опроса"/>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47"/>
      <sheetName val="Восстановл_Лист14"/>
      <sheetName val="Восстановл_Лист1"/>
      <sheetName val="Восстановл_Лист18"/>
      <sheetName val="Восстановл_Лист25"/>
      <sheetName val="РабПр"/>
      <sheetName val="Смета 1свод"/>
      <sheetName val="93-110"/>
      <sheetName val="sapactivexlhiddensheet"/>
      <sheetName val="БД"/>
      <sheetName val="ОбследСнос"/>
      <sheetName val="шаблон"/>
      <sheetName val="Смета 1"/>
      <sheetName val="Разработка проекта"/>
      <sheetName val="ПДР"/>
      <sheetName val="Суточная"/>
      <sheetName val="СметаСводная павильон"/>
      <sheetName val="1"/>
      <sheetName val="3труба (П)"/>
      <sheetName val="Данные для расчёта сметы"/>
      <sheetName val="СметаСводная снег"/>
      <sheetName val="См 1 наруж.водопровод"/>
      <sheetName val="list"/>
      <sheetName val="Лист3"/>
      <sheetName val="Смета 5.2. Кусты25,29,31,65"/>
      <sheetName val="таблица руководству"/>
      <sheetName val="Суточная добыча за неделю"/>
      <sheetName val="Итог"/>
      <sheetName val="Справка"/>
      <sheetName val="СметаСводная Рыб"/>
      <sheetName val="кп (3)"/>
      <sheetName val="СП"/>
      <sheetName val="АЧ"/>
      <sheetName val="Норм"/>
      <sheetName val="3.1"/>
      <sheetName val="Лист2"/>
      <sheetName val="Base"/>
      <sheetName val="Справочник"/>
      <sheetName val="Акт инвентр"/>
      <sheetName val="Пример расчета"/>
      <sheetName val="Б_Сатк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Коэфф1_"/>
      <sheetName val="Прайс_лист"/>
      <sheetName val="смета_2_проект__работы"/>
      <sheetName val="3_РД"/>
      <sheetName val="кп_ГК"/>
      <sheetName val="к_84-к_83"/>
      <sheetName val="свод_2"/>
      <sheetName val="Прибыль_опл"/>
      <sheetName val="Зап-3-_СЦБ"/>
      <sheetName val="Пример_расчета"/>
      <sheetName val="ССВ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Данные для расчёта сметы"/>
      <sheetName val="Journals"/>
      <sheetName val="ц_1991"/>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ГПК"/>
      <sheetName val="ДКС"/>
      <sheetName val="Етыпур"/>
      <sheetName val="Западн"/>
      <sheetName val="НГКХ"/>
      <sheetName val="ПСП "/>
      <sheetName val="Тобольск"/>
      <sheetName val="УПН"/>
      <sheetName val="Коэфф1."/>
      <sheetName val="СметаСводная"/>
      <sheetName val="свод 2"/>
      <sheetName val="Кл-р SysTel"/>
      <sheetName val="См 1 наруж.водопровод"/>
      <sheetName val="СПРПФ"/>
      <sheetName val="ИГ1"/>
      <sheetName val="свод1"/>
      <sheetName val="СметаСводная Рыб"/>
      <sheetName val="#ССЫЛКА"/>
      <sheetName val="Лист опроса"/>
      <sheetName val="sapactivexlhiddensheet"/>
      <sheetName val="КП Прим (3)"/>
      <sheetName val="1.3"/>
      <sheetName val="Калькуляция_2012"/>
      <sheetName val="1.2.1-Проект"/>
      <sheetName val="Итог"/>
      <sheetName val="см8"/>
      <sheetName val="свод"/>
      <sheetName val="4"/>
      <sheetName val="СметаСводная Колпино"/>
      <sheetName val="Ачинский НПЗ"/>
      <sheetName val="к.84-к.83"/>
      <sheetName val="Вспомогательный"/>
      <sheetName val="Summary"/>
      <sheetName val="Шкаф"/>
      <sheetName val="Прайс лист"/>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Обновление"/>
      <sheetName val="Цена"/>
      <sheetName val="Product"/>
      <sheetName val="Спр_общий"/>
      <sheetName val="Пример расчета"/>
      <sheetName val="Курсы"/>
      <sheetName val="Упр"/>
      <sheetName val="Сводная смета"/>
      <sheetName val="list"/>
      <sheetName val="ВКЕ"/>
      <sheetName val="СМЕТА проект"/>
      <sheetName val="РП"/>
      <sheetName val="Разработка проекта"/>
      <sheetName val="Смета 1свод"/>
      <sheetName val="СметаСводная снег"/>
      <sheetName val="шаблон"/>
      <sheetName val="К.рын"/>
      <sheetName val="Main"/>
      <sheetName val="Землеотвод"/>
      <sheetName val="КП к снег Рыбинская"/>
      <sheetName val="СметаСводная павильон"/>
      <sheetName val="сводная"/>
      <sheetName val="OCK1"/>
      <sheetName val="НЕДЕЛИ"/>
      <sheetName val="Амур ДОН"/>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13.1"/>
      <sheetName val="Архив2"/>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Opex personnel (Term facs)"/>
      <sheetName val="КП (2)"/>
      <sheetName val="Calc"/>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в работу"/>
      <sheetName val="Прибыль опл"/>
      <sheetName val="трансформация1"/>
      <sheetName val="breakdown"/>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Об-15"/>
      <sheetName val="Destination"/>
      <sheetName val="СС"/>
      <sheetName val="Объемы работ по ПВ"/>
      <sheetName val="мсн"/>
      <sheetName val="Капитальные затраты"/>
      <sheetName val="Переменные и константы"/>
      <sheetName val="вариант"/>
      <sheetName val="Свод объем"/>
      <sheetName val="Дополнительные параметры"/>
      <sheetName val="1ПС"/>
      <sheetName val="информация"/>
      <sheetName val="Приложение 2"/>
      <sheetName val="ИД1"/>
      <sheetName val="A54НДС"/>
      <sheetName val="ЭХЗ"/>
      <sheetName val="Должности"/>
      <sheetName val="Смета-Т"/>
      <sheetName val="ID"/>
      <sheetName val="База Геодезия"/>
      <sheetName val="База Геология"/>
      <sheetName val="BACT"/>
      <sheetName val="6"/>
      <sheetName val="5.1"/>
      <sheetName val="Настройка"/>
      <sheetName val="СП"/>
      <sheetName val="3.1"/>
      <sheetName val="РС"/>
      <sheetName val="См3 СЦБ-зап"/>
      <sheetName val="ОПС"/>
      <sheetName val="Хаттон 90.90 Femco"/>
      <sheetName val="СметаСводная 1 оч"/>
      <sheetName val="Общая часть"/>
      <sheetName val="ЛЧ"/>
      <sheetName val="Leistungsakt"/>
      <sheetName val="К"/>
      <sheetName val="ПД"/>
      <sheetName val="Курс долла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Лист опроса"/>
      <sheetName val="СметаСводная снег"/>
      <sheetName val="к.84-к.83"/>
      <sheetName val="Лист2"/>
      <sheetName val="93-110"/>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sheetName val="Смета 1свод"/>
      <sheetName val="см8"/>
      <sheetName val="Данные для расчёта сметы"/>
      <sheetName val="Зап-3- СЦБ"/>
      <sheetName val="свод 2"/>
      <sheetName val="Вспомогательный"/>
      <sheetName val="Прибыль опл"/>
      <sheetName val="СМЕТА проект"/>
      <sheetName val="таблица руководству"/>
      <sheetName val="Суточная добыча за неделю"/>
      <sheetName val="РП"/>
      <sheetName val="list"/>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ПДР"/>
      <sheetName val="1"/>
      <sheetName val="СметаСводная Рыб"/>
      <sheetName val="СметаСводная Колпино"/>
      <sheetName val="СметаСводная"/>
      <sheetName val="информация"/>
      <sheetName val="часы"/>
      <sheetName val="кп (3)"/>
      <sheetName val="СП"/>
      <sheetName val="Лист3"/>
      <sheetName val="sapactivexlhiddensheet"/>
      <sheetName val="смета СИД"/>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база"/>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исх-данные"/>
      <sheetName val="ИД ПНР"/>
      <sheetName val="#ССЫЛКА"/>
      <sheetName val="Приложение 2"/>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Свод2006"/>
      <sheetName val="1 к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топ"/>
      <sheetName val="геолог"/>
      <sheetName val="гидрометеолог"/>
      <sheetName val="экология"/>
      <sheetName val="газоснабжение"/>
      <sheetName val="ГОЧС2"/>
      <sheetName val="оос1"/>
      <sheetName val="благоустройство"/>
      <sheetName val="регламент"/>
      <sheetName val="защита"/>
      <sheetName val="топография"/>
      <sheetName val="Смета"/>
      <sheetName val="ПДР"/>
      <sheetName val="к.84-к.83"/>
      <sheetName val="HP и оргтехника"/>
      <sheetName val="Зап-3- СЦБ"/>
      <sheetName val="Лист опроса"/>
      <sheetName val="Пример расчета"/>
    </sheetNames>
    <sheetDataSet>
      <sheetData sheetId="0" refreshError="1">
        <row r="7">
          <cell r="A7" t="str">
            <v>Наименование  объекта : " Энергоснабжение и автоматизация НПС "Синдор", реконструкция. Газоснабжение.</v>
          </cell>
        </row>
        <row r="10">
          <cell r="C10" t="str">
            <v xml:space="preserve"> ОАО "СМН"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Calc"/>
      <sheetName val="ID"/>
      <sheetName val="свод 2"/>
      <sheetName val="График"/>
      <sheetName val="Смета 1"/>
      <sheetName val="Суточная"/>
      <sheetName val="СС"/>
      <sheetName val="Смета"/>
      <sheetName val="ПДР"/>
      <sheetName val="РП"/>
      <sheetName val="История"/>
      <sheetName val="Сводная"/>
      <sheetName val="Р1"/>
      <sheetName val="Параметры_i"/>
      <sheetName val="Таблица 2"/>
      <sheetName val="Кредиты"/>
      <sheetName val="К.рын"/>
      <sheetName val="Таблица 4 АСУТП"/>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Счет-Фактура"/>
      <sheetName val="вариант"/>
      <sheetName val="Табл38-7"/>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Сводная смета"/>
      <sheetName val="Землеотвод"/>
      <sheetName val="1"/>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Смета 5.2. Кусты25,29,31,65"/>
      <sheetName val="свод общ"/>
      <sheetName val="Input"/>
      <sheetName val="Calculation"/>
      <sheetName val="свод 3"/>
      <sheetName val="Амур ДОН"/>
      <sheetName val="rvldmrv"/>
      <sheetName val="ИД"/>
      <sheetName val="Б.Сатка"/>
      <sheetName val="Исполнение по оборуд_"/>
      <sheetName val="RSOILBAL"/>
      <sheetName val="смета 2 проект. работы"/>
      <sheetName val="Хар_"/>
      <sheetName val="С1_"/>
      <sheetName val="СтрЗапасов (2)"/>
      <sheetName val="Norm"/>
      <sheetName val="НМ расчеты"/>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информация"/>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изыскания 2"/>
      <sheetName val="мсн"/>
      <sheetName val="КП к ГК"/>
      <sheetName val="Смета2_проект__раб_"/>
      <sheetName val="Зап-3-_СЦБ"/>
      <sheetName val="свод_2"/>
      <sheetName val="Данные_для_расчёта_сметы"/>
      <sheetName val="Смета_1"/>
      <sheetName val="4сд"/>
      <sheetName val="2сд"/>
      <sheetName val="7сд"/>
      <sheetName val="MAIN_PARAMETERS"/>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влад-таблица"/>
      <sheetName val="2002(v1)"/>
      <sheetName val="Подрядчики"/>
      <sheetName val="мат"/>
      <sheetName val="суб_подряд"/>
      <sheetName val="ПСБ_-_ОЭ"/>
      <sheetName val="4"/>
      <sheetName val="смета СИД"/>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Сравнение ДПН факт 06-07"/>
      <sheetName val="Параметры"/>
      <sheetName val="трансформация1"/>
      <sheetName val="Names"/>
      <sheetName val="breakdown"/>
      <sheetName val="Destination"/>
      <sheetName val="НГХК"/>
      <sheetName val="КП к снег Рыбинская"/>
      <sheetName val="EKDEB90"/>
      <sheetName val="Коэф КВ"/>
      <sheetName val="К"/>
      <sheetName val="Смета терзем"/>
      <sheetName val="Кал.план Жукова даты - не надо"/>
      <sheetName val="матер."/>
      <sheetName val="КП Прим (3)"/>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Таблица 5"/>
      <sheetName val="Таблица 3"/>
      <sheetName val="1.401.2"/>
      <sheetName val="Восстановл_Лист37"/>
      <sheetName val="3труба (П)"/>
      <sheetName val="15"/>
      <sheetName val="16"/>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Source lists"/>
      <sheetName val="PO Data"/>
      <sheetName val="Rub"/>
      <sheetName val="свод_ИИР"/>
      <sheetName val="СМ_x000b__x0011__x0012__x000c__x0011__x0011__x0011__x0011__x0011__x0011_"/>
      <sheetName val="ᄀᄀᄀᄀᄀᄀᄀᄀᄀᄀᄀᄀᄀᄀᄀᄀᄀ"/>
      <sheetName val="Сводная "/>
      <sheetName val="7.ТХ Сети (ко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Tier 311208"/>
      <sheetName val="Акт выбора"/>
      <sheetName val="ПД"/>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лч и ка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таблица_руко_x0019__x0015_ _x0003__x000c__x0011__x0011_"/>
      <sheetName val="MararashAA"/>
      <sheetName val="ПРОЦЕНТЫ"/>
      <sheetName val="Бл.электр."/>
      <sheetName val="таблица_руко_x0019__x0015__x0009__x0003__x000c__x0011__x0011_"/>
      <sheetName val="6"/>
      <sheetName val="1.14"/>
      <sheetName val="1.7"/>
      <sheetName val="ЛС_РЕС"/>
      <sheetName val="_x0000__x0000_"/>
      <sheetName val="ФОТ для смет"/>
      <sheetName val="8"/>
      <sheetName val="ПД-2.2"/>
      <sheetName val="2 Геология"/>
      <sheetName val="Общ"/>
      <sheetName val="BACT"/>
      <sheetName val="Lucent"/>
      <sheetName val="Норм"/>
      <sheetName val="С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сх-данные"/>
      <sheetName val="Исх."/>
      <sheetName val="ИД ПНР"/>
      <sheetName val="Технический лист"/>
      <sheetName val="Причины отклонений"/>
      <sheetName val="Статус работы"/>
      <sheetName val="Уровень графика"/>
      <sheetName val="Тестовый"/>
      <sheetName val="Main list"/>
      <sheetName val="Panduit"/>
      <sheetName val="3_гидромет"/>
      <sheetName val="Приложение 2"/>
      <sheetName val=" Свод"/>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расчеты"/>
      <sheetName val="Должности"/>
      <sheetName val="3 Сл.-структура затрат"/>
      <sheetName val="Исходная"/>
      <sheetName val="№2Гидромет."/>
      <sheetName val="№2Геолог"/>
      <sheetName val="№2Геолог с.п."/>
      <sheetName val="№3Экологи (2этап)"/>
      <sheetName val="const"/>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автоматизация РД"/>
      <sheetName val="Прил.5 СС"/>
      <sheetName val="расчет вязкости"/>
      <sheetName val="Сравнение с Finder - ДНС-5"/>
      <sheetName val=" Оборудование  end"/>
      <sheetName val="ПС 110 кВ (доп)"/>
      <sheetName val="П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1">
          <cell r="B1">
            <v>0</v>
          </cell>
        </row>
      </sheetData>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Д."/>
      <sheetName val="Свод"/>
      <sheetName val="ВЛ 110"/>
      <sheetName val="ООС"/>
      <sheetName val="ГОиЧС"/>
      <sheetName val="Геология ВЛ"/>
      <sheetName val="Геодезия ВЛ"/>
      <sheetName val="ГЭК110"/>
      <sheetName val="Справка"/>
    </sheetNames>
    <sheetDataSet>
      <sheetData sheetId="0">
        <row r="2">
          <cell r="C2" t="str">
            <v>???????????? Проектная документация</v>
          </cell>
        </row>
      </sheetData>
      <sheetData sheetId="1"/>
      <sheetData sheetId="2"/>
      <sheetData sheetId="3"/>
      <sheetData sheetId="4"/>
      <sheetData sheetId="5"/>
      <sheetData sheetId="6"/>
      <sheetData sheetId="7"/>
      <sheetData sheetId="8">
        <row r="3">
          <cell r="A3">
            <v>12</v>
          </cell>
          <cell r="I3">
            <v>4</v>
          </cell>
        </row>
        <row r="4">
          <cell r="I4">
            <v>6</v>
          </cell>
        </row>
        <row r="5">
          <cell r="I5">
            <v>8</v>
          </cell>
        </row>
        <row r="6">
          <cell r="I6">
            <v>12</v>
          </cell>
        </row>
        <row r="7">
          <cell r="I7">
            <v>16</v>
          </cell>
        </row>
        <row r="8">
          <cell r="I8">
            <v>20</v>
          </cell>
        </row>
        <row r="9">
          <cell r="I9">
            <v>24</v>
          </cell>
        </row>
        <row r="10">
          <cell r="I10">
            <v>28</v>
          </cell>
        </row>
        <row r="11">
          <cell r="I11">
            <v>32</v>
          </cell>
        </row>
        <row r="12">
          <cell r="I12">
            <v>36</v>
          </cell>
        </row>
        <row r="13">
          <cell r="I13">
            <v>40</v>
          </cell>
        </row>
        <row r="14">
          <cell r="I14">
            <v>44</v>
          </cell>
        </row>
        <row r="15">
          <cell r="I15">
            <v>48</v>
          </cell>
        </row>
        <row r="16">
          <cell r="I16">
            <v>52</v>
          </cell>
        </row>
        <row r="17">
          <cell r="I17">
            <v>56</v>
          </cell>
        </row>
        <row r="18">
          <cell r="I18">
            <v>60</v>
          </cell>
        </row>
        <row r="19">
          <cell r="I19">
            <v>80</v>
          </cell>
        </row>
        <row r="20">
          <cell r="I20">
            <v>100</v>
          </cell>
        </row>
        <row r="21">
          <cell r="I21">
            <v>120</v>
          </cell>
        </row>
        <row r="22">
          <cell r="I22">
            <v>140</v>
          </cell>
        </row>
        <row r="23">
          <cell r="I23">
            <v>160</v>
          </cell>
        </row>
        <row r="24">
          <cell r="I24">
            <v>180</v>
          </cell>
        </row>
        <row r="25">
          <cell r="I25">
            <v>200</v>
          </cell>
        </row>
        <row r="26">
          <cell r="I26">
            <v>280</v>
          </cell>
        </row>
        <row r="27">
          <cell r="I27">
            <v>360</v>
          </cell>
        </row>
        <row r="28">
          <cell r="I28">
            <v>440</v>
          </cell>
        </row>
        <row r="29">
          <cell r="I29">
            <v>520</v>
          </cell>
        </row>
        <row r="30">
          <cell r="I30">
            <v>600</v>
          </cell>
        </row>
        <row r="31">
          <cell r="I31">
            <v>680</v>
          </cell>
        </row>
        <row r="32">
          <cell r="I32">
            <v>760</v>
          </cell>
        </row>
        <row r="33">
          <cell r="I33">
            <v>840</v>
          </cell>
        </row>
        <row r="34">
          <cell r="I34">
            <v>920</v>
          </cell>
        </row>
        <row r="35">
          <cell r="I35">
            <v>1000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ид2"/>
      <sheetName val="изыскания 2"/>
      <sheetName val="экол из "/>
      <sheetName val="экол из"/>
      <sheetName val="экон из2"/>
      <sheetName val="дор2"/>
      <sheetName val="иск соор4"/>
      <sheetName val="трот2"/>
      <sheetName val="маф"/>
      <sheetName val="нар осв2"/>
      <sheetName val="канал2"/>
      <sheetName val="электроснаб"/>
      <sheetName val="орг_движ2"/>
      <sheetName val="внт1"/>
      <sheetName val="ГОЧС2"/>
      <sheetName val="оос2"/>
      <sheetName val="бл-во2"/>
      <sheetName val="тэч2"/>
      <sheetName val="конкурсн2"/>
      <sheetName val="экран2"/>
      <sheetName val="пер ком1"/>
      <sheetName val="арх из"/>
      <sheetName val="экон об"/>
      <sheetName val="изъят зем уч"/>
      <sheetName val="сод дор"/>
      <sheetName val="детализация"/>
      <sheetName val="авт надз"/>
      <sheetName val="ПДР"/>
      <sheetName val="свод_2"/>
      <sheetName val="изыскания_2"/>
      <sheetName val="экол_из_"/>
      <sheetName val="экол_из"/>
      <sheetName val="экон_из2"/>
      <sheetName val="иск_соор4"/>
      <sheetName val="нар_осв2"/>
      <sheetName val="пер_ком1"/>
      <sheetName val="арх_из"/>
      <sheetName val="экон_об"/>
      <sheetName val="изъят_зем_уч"/>
      <sheetName val="сод_дор"/>
      <sheetName val="авт_надз"/>
      <sheetName val="топография"/>
      <sheetName val="исходные данные"/>
      <sheetName val="расчетные таблицы"/>
      <sheetName val="Смета"/>
      <sheetName val="total"/>
      <sheetName val="Комплектация"/>
      <sheetName val="трубы"/>
      <sheetName val="СМР"/>
      <sheetName val="дороги"/>
      <sheetName val="топо"/>
      <sheetName val="свод"/>
      <sheetName val="свод 3"/>
      <sheetName val="Лист2"/>
      <sheetName val="Сводная"/>
      <sheetName val="Зап-3- СЦБ"/>
      <sheetName val="ИД"/>
      <sheetName val="См3 СЦБ-зап"/>
      <sheetName val="Амур ДОН"/>
      <sheetName val="Шкаф"/>
      <sheetName val="Коэфф1."/>
      <sheetName val="Прайс лист"/>
      <sheetName val="Данные для расчёта сметы"/>
      <sheetName val="1.1."/>
      <sheetName val="Таблица"/>
      <sheetName val="Регионы"/>
      <sheetName val="шаблон"/>
      <sheetName val="СметаСводная Рыб"/>
      <sheetName val="Переменные и константы"/>
      <sheetName val="КП к снег Рыбинская"/>
      <sheetName val="1.3"/>
      <sheetName val="мсн"/>
      <sheetName val="D"/>
      <sheetName val="Смета-Т"/>
      <sheetName val="СметаСводная Колпино"/>
      <sheetName val="СметаСводная"/>
      <sheetName val="оператор"/>
      <sheetName val="исх_данные"/>
      <sheetName val="К"/>
      <sheetName val="OCK1"/>
      <sheetName val="Землеотвод"/>
      <sheetName val="р.Волхов"/>
      <sheetName val="Пример расчета"/>
      <sheetName val="Калплан Кра"/>
      <sheetName val="УП _2004"/>
      <sheetName val="sapactivexlhiddensheet"/>
      <sheetName val="ИДвалка"/>
      <sheetName val="Коэфф"/>
      <sheetName val="Справочные данные"/>
      <sheetName val="Справка"/>
      <sheetName val="Командировочные"/>
      <sheetName val="13.1"/>
      <sheetName val="rvldmrv"/>
      <sheetName val="Смета 1"/>
      <sheetName val="Дополнительные параметры"/>
      <sheetName val="Destination"/>
      <sheetName val="ГАЗ_камаз"/>
      <sheetName val="Влияние паспортов"/>
      <sheetName val="База Геодезия"/>
      <sheetName val="Геодезия"/>
      <sheetName val="База Геология"/>
      <sheetName val="База Гидро"/>
      <sheetName val="Геология"/>
      <sheetName val="Сводная смета"/>
      <sheetName val="Геофизика"/>
      <sheetName val="Экология1"/>
      <sheetName val="См1СИД"/>
      <sheetName val="См2Мост"/>
      <sheetName val="геод"/>
      <sheetName val="КР РП Мост 50-летия"/>
      <sheetName val="ИГ1"/>
      <sheetName val="ст ГТМ"/>
      <sheetName val="Общая часть"/>
      <sheetName val="См 1 наруж.водопровод"/>
      <sheetName val="информация"/>
      <sheetName val="Смета 1свод"/>
      <sheetName val="Лист1"/>
      <sheetName val="Ачинский НПЗ"/>
      <sheetName val="Смета 5 ред.3"/>
      <sheetName val="3труба (П)"/>
      <sheetName val="Смета 1 инж_изыск"/>
      <sheetName val="№1"/>
      <sheetName val="7"/>
      <sheetName val="Геодез"/>
      <sheetName val="Справочники"/>
      <sheetName val="Лист4"/>
      <sheetName val="Общий"/>
      <sheetName val="Дог цена"/>
      <sheetName val="id"/>
      <sheetName val="сводный"/>
      <sheetName val="Ограничения шаблон"/>
      <sheetName val="мобдемоб"/>
      <sheetName val="ФОТ механ и рабоч"/>
      <sheetName val="Переменная"/>
      <sheetName val="1кол"/>
      <sheetName val="2кол"/>
      <sheetName val="Дил кол"/>
      <sheetName val="4кол"/>
      <sheetName val=""/>
      <sheetName val="RSOILBAL"/>
      <sheetName val="ц_1991"/>
      <sheetName val="Summary"/>
      <sheetName val="ПД"/>
      <sheetName val="Коэф"/>
      <sheetName val="Баланс"/>
      <sheetName val="Матер"/>
      <sheetName val="исх-данные"/>
      <sheetName val="ВП полн"/>
      <sheetName val="вариант"/>
      <sheetName val="СмРучБур"/>
      <sheetName val="Расч(подряд)"/>
    </sheetNames>
    <sheetDataSet>
      <sheetData sheetId="0" refreshError="1">
        <row r="7">
          <cell r="A7" t="str">
            <v>Наименование  строительства, стадии проектирования:Выполнение работ по  "Разработке рабочего проекта капитального ремонта моста им. 50-летия Октября в г.Пскове"</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свод 2"/>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ПДР"/>
      <sheetName val="топография"/>
      <sheetName val="топо"/>
      <sheetName val="ИД"/>
      <sheetName val="Зап-3- СЦБ"/>
      <sheetName val="Смета"/>
      <sheetName val="исходные данные"/>
      <sheetName val="расчетные таблицы"/>
      <sheetName val="свод"/>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1.1."/>
      <sheetName val="график"/>
      <sheetName val="СМЕТА проект"/>
      <sheetName val="Шкаф"/>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вариант"/>
      <sheetName val="93-110"/>
      <sheetName val="Землеотвод"/>
      <sheetName val="см8"/>
      <sheetName val="СП"/>
      <sheetName val="Пример расчета"/>
      <sheetName val="пятилетка"/>
      <sheetName val="мониторинг"/>
      <sheetName val="Б.Сатка"/>
      <sheetName val="Дополнительные параметры"/>
      <sheetName val="breakdown"/>
      <sheetName val="Форма 2.1"/>
      <sheetName val="РП рек Екатеринбург 2"/>
      <sheetName val="Коэфф"/>
      <sheetName val="№1"/>
      <sheetName val="Командировочные"/>
      <sheetName val="Лист1"/>
      <sheetName val="Обновление"/>
      <sheetName val="Цена"/>
      <sheetName val="Product"/>
      <sheetName val="Смета 1"/>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Б_Сатка"/>
      <sheetName val="Дополнительные_параметры"/>
      <sheetName val="СметаСводная Колпино"/>
      <sheetName val="СметаСводная снег"/>
      <sheetName val="ГАЗ_камаз"/>
      <sheetName val="База Геодезия"/>
      <sheetName val="База Геология"/>
      <sheetName val="Сводная смета"/>
      <sheetName val="Данные для расчёта сметы"/>
      <sheetName val="Смета ИИ геодезия"/>
      <sheetName val="СметаСводная"/>
      <sheetName val="капитальные затраты"/>
      <sheetName val="ВП полн"/>
      <sheetName val="ФОТ механ и рабоч"/>
      <sheetName val="Переменная"/>
      <sheetName val="БД"/>
      <sheetName val="геод"/>
      <sheetName val="Обслед 1"/>
      <sheetName val="Обслед 2"/>
      <sheetName val="Обслед 3"/>
      <sheetName val="Обслед 4"/>
      <sheetName val="Обслед 5"/>
      <sheetName val="Обслед 6"/>
      <sheetName val="Обслед 7"/>
      <sheetName val="начало"/>
      <sheetName val="Промер глуб"/>
      <sheetName val="СмРучБур"/>
      <sheetName val="1.1"/>
      <sheetName val="1.2"/>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13">
          <cell r="D13" t="str">
            <v>Свердловское областное государственное учреждение "Управление автомобильных дорог"</v>
          </cell>
        </row>
      </sheetData>
      <sheetData sheetId="98">
        <row r="13">
          <cell r="D13" t="str">
            <v>Свердловское областное государственное учреждение "Управление автомобильных дорог"</v>
          </cell>
        </row>
      </sheetData>
      <sheetData sheetId="99">
        <row r="13">
          <cell r="D13" t="str">
            <v>Свердловское областное государственное учреждение "Управление автомобильных дорог"</v>
          </cell>
        </row>
      </sheetData>
      <sheetData sheetId="100">
        <row r="13">
          <cell r="D13" t="str">
            <v>Свердловское областное государственное учреждение "Управление автомобильных дорог"</v>
          </cell>
        </row>
      </sheetData>
      <sheetData sheetId="101">
        <row r="13">
          <cell r="D13" t="str">
            <v>Свердловское областное государственное учреждение "Управление автомобильных дорог"</v>
          </cell>
        </row>
      </sheetData>
      <sheetData sheetId="102">
        <row r="13">
          <cell r="D13" t="str">
            <v>Свердловское областное государственное учреждение "Управление автомобильных дорог"</v>
          </cell>
        </row>
      </sheetData>
      <sheetData sheetId="103">
        <row r="13">
          <cell r="D13" t="str">
            <v>Свердловское областное государственное учреждение "Управление автомобильных дорог"</v>
          </cell>
        </row>
      </sheetData>
      <sheetData sheetId="104">
        <row r="13">
          <cell r="D13" t="str">
            <v>Свердловское областное государственное учреждение "Управление автомобильных дорог"</v>
          </cell>
        </row>
      </sheetData>
      <sheetData sheetId="105">
        <row r="13">
          <cell r="D13" t="str">
            <v>Свердловское областное государственное учреждение "Управление автомобильных дорог"</v>
          </cell>
        </row>
      </sheetData>
      <sheetData sheetId="106">
        <row r="13">
          <cell r="D13" t="str">
            <v>Свердловское областное государственное учреждение "Управление автомобильных дорог"</v>
          </cell>
        </row>
      </sheetData>
      <sheetData sheetId="107">
        <row r="13">
          <cell r="D13" t="str">
            <v>Свердловское областное государственное учреждение "Управление автомобильных дорог"</v>
          </cell>
        </row>
      </sheetData>
      <sheetData sheetId="108">
        <row r="13">
          <cell r="D13" t="str">
            <v>Свердловское областное государственное учреждение "Управление автомобильных дорог"</v>
          </cell>
        </row>
      </sheetData>
      <sheetData sheetId="109">
        <row r="13">
          <cell r="D13" t="str">
            <v>Свердловское областное государственное учреждение "Управление автомобильных дорог"</v>
          </cell>
        </row>
      </sheetData>
      <sheetData sheetId="110">
        <row r="13">
          <cell r="D13" t="str">
            <v>Свердловское областное государственное учреждение "Управление автомобильных дорог"</v>
          </cell>
        </row>
      </sheetData>
      <sheetData sheetId="111">
        <row r="13">
          <cell r="D13" t="str">
            <v>Свердловское областное государственное учреждение "Управление автомобильных дорог"</v>
          </cell>
        </row>
      </sheetData>
      <sheetData sheetId="112">
        <row r="13">
          <cell r="D13" t="str">
            <v>Свердловское областное государственное учреждение "Управление автомобильных дорог"</v>
          </cell>
        </row>
      </sheetData>
      <sheetData sheetId="113">
        <row r="13">
          <cell r="D13" t="str">
            <v>Свердловское областное государственное учреждение "Управление автомобильных дорог"</v>
          </cell>
        </row>
      </sheetData>
      <sheetData sheetId="114">
        <row r="13">
          <cell r="D13" t="str">
            <v>Свердловское областное государственное учреждение "Управление автомобильных дорог"</v>
          </cell>
        </row>
      </sheetData>
      <sheetData sheetId="115">
        <row r="13">
          <cell r="D13" t="str">
            <v>Свердловское областное государственное учреждение "Управление автомобильных дорог"</v>
          </cell>
        </row>
      </sheetData>
      <sheetData sheetId="116">
        <row r="13">
          <cell r="D13" t="str">
            <v>Свердловское областное государственное учреждение "Управление автомобильных дорог"</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свод 3"/>
      <sheetName val="свод 2"/>
      <sheetName val="топография"/>
      <sheetName val="Лист2"/>
      <sheetName val="исходные данные"/>
      <sheetName val="расчетные таблицы"/>
      <sheetName val="Данные для расчёта сметы"/>
      <sheetName val="Справочные данные"/>
      <sheetName val="геолог"/>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 М 29 П"/>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2 Геология"/>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ЭХЗ"/>
      <sheetName val="Смета"/>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Данные для расчёта сметы"/>
      <sheetName val="РП"/>
      <sheetName val="Смета 1"/>
      <sheetName val="данные"/>
      <sheetName val="Баланс"/>
      <sheetName val="СМЕТА проект"/>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информация"/>
      <sheetName val="шаблон"/>
      <sheetName val="РС "/>
      <sheetName val="свод 3"/>
      <sheetName val="SakhNIPI5"/>
      <sheetName val="геолог"/>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выборка на22 июня"/>
      <sheetName val="HP_и_оргтехника"/>
      <sheetName val="СМЕТА_проект"/>
      <sheetName val="Лист_опроса"/>
      <sheetName val="ОПС"/>
      <sheetName val="СметаСводная_снег"/>
      <sheetName val="Хаттон_90_90_Femco"/>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общ"/>
      <sheetName val="таблица_руководству"/>
      <sheetName val="Суточная_добыча_за_неделю"/>
      <sheetName val="СметаСводная_павильон"/>
      <sheetName val="1155"/>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Акт выбора"/>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СМЕТА_проект1"/>
      <sheetName val="1_31"/>
      <sheetName val="К_рын1"/>
      <sheetName val="Сводная_смета1"/>
      <sheetName val="РС_"/>
      <sheetName val="свод_31"/>
      <sheetName val="справ_2"/>
      <sheetName val="Пояснение_"/>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Зап-3-_СЦБ2"/>
      <sheetName val="свод_22"/>
      <sheetName val="Данные_для_расчёта_сметы2"/>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к_84-к_832"/>
      <sheetName val="См_1_наруж_водопровод2"/>
      <sheetName val="Разработка_проекта2"/>
      <sheetName val="КП_НовоКов2"/>
      <sheetName val="ст_ГТМ1"/>
      <sheetName val="изыскания_21"/>
      <sheetName val="КП_к_ГК1"/>
      <sheetName val="Таблица_21"/>
      <sheetName val="Текущие_цены2"/>
      <sheetName val="отчет_эл_эн__20002"/>
      <sheetName val="суб_подряд2"/>
      <sheetName val="ПСБ_-_ОЭ2"/>
      <sheetName val="СметаСводная_1_оч2"/>
      <sheetName val="6_31"/>
      <sheetName val="6_71"/>
      <sheetName val="6_3_1_31"/>
      <sheetName val="свод_(2)1"/>
      <sheetName val="Калплан_ОИ2_Макм_крестики1"/>
      <sheetName val="Св__смета1"/>
      <sheetName val="РБС_ИЗМ11"/>
      <sheetName val="кп_ГК1"/>
      <sheetName val="Справочные_данные1"/>
      <sheetName val="смета_СИД1"/>
      <sheetName val="ресурсная_вед_1"/>
      <sheetName val="Калплан_Кра1"/>
      <sheetName val="6_11_новый1"/>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ГАЗ_камаз"/>
      <sheetName val="№2Гидромет."/>
      <sheetName val="№2Геолог"/>
      <sheetName val="№2Геолог с.п."/>
      <sheetName val="№3Экологи (2этап)"/>
      <sheetName val="const"/>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СВ"/>
      <sheetName val="Настройки"/>
      <sheetName val="Коэффициенты"/>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W28"/>
      <sheetName val="сводная (2)"/>
      <sheetName val="Список_объектов"/>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GLOBAL"/>
      <sheetName val="Прочее"/>
      <sheetName val="ЛЧ Р"/>
      <sheetName val="темп"/>
      <sheetName val="7"/>
      <sheetName val="Локальная смета 6-3-2"/>
      <sheetName val="Исх1"/>
      <sheetName val="РС"/>
      <sheetName val="Смета 7"/>
      <sheetName val="ЕТС (ф)"/>
      <sheetName val="См_2 Шатурс сети  проект работы"/>
      <sheetName val="сммашбур"/>
      <sheetName val="ОбмОбслЗемОд"/>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refreshError="1"/>
      <sheetData sheetId="1685" refreshError="1"/>
      <sheetData sheetId="1686" refreshError="1"/>
      <sheetData sheetId="1687" refreshError="1"/>
      <sheetData sheetId="1688"/>
      <sheetData sheetId="1689"/>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sheetData sheetId="1726" refreshError="1"/>
      <sheetData sheetId="1727"/>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ИД"/>
      <sheetName val="УП _2004"/>
      <sheetName val="СметаСводная"/>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Геология"/>
      <sheetName val="Геофизик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Объемы работ по ПВ"/>
      <sheetName val="шаблон"/>
      <sheetName val="Переменные и константы"/>
      <sheetName val="Геодезия-1.1"/>
      <sheetName val="09-10-02"/>
      <sheetName val="геолог"/>
      <sheetName val="1.1"/>
      <sheetName val="1.2"/>
      <sheetName val="ГАЗ_кама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График"/>
      <sheetName val="Пример расчета"/>
      <sheetName val="ПДР ООО &quot;Юкос ФБЦ&quot;"/>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Шкаф"/>
      <sheetName val="Коэфф1."/>
      <sheetName val="Прайс лист"/>
      <sheetName val="Табл38-7"/>
      <sheetName val="вариант"/>
      <sheetName val="СС"/>
      <sheetName val="свод 2"/>
      <sheetName val="Баланс (Ф1)"/>
      <sheetName val="Прибыль опл"/>
      <sheetName val="data"/>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КП (2)"/>
      <sheetName val="13.1"/>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2002(v2)"/>
      <sheetName val="справ."/>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сохранить"/>
      <sheetName val="3.1"/>
      <sheetName val="Коммерческие расходы"/>
      <sheetName val="Лист опроса"/>
      <sheetName val="HP и оргтехника"/>
      <sheetName val="Лист2"/>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отчет эл_эн  2000"/>
      <sheetName val="См3 СЦБ-зап"/>
      <sheetName val="справка"/>
      <sheetName val="суб.подряд"/>
      <sheetName val="ПСБ - ОЭ"/>
      <sheetName val="Переменные и константы"/>
      <sheetName val="Смета 1свод"/>
      <sheetName val="Вспомогательный"/>
      <sheetName val="Calc"/>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Коэф"/>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таблица_руко_x0019__x0015_ _x0003__x000c__x0011__x0011_"/>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ПДР"/>
      <sheetName val="свод 2"/>
      <sheetName val="РасчетКомандир1"/>
      <sheetName val="РасчетКомандир2"/>
      <sheetName val="свод 3"/>
      <sheetName val="топо"/>
      <sheetName val="Зап-3- СЦБ"/>
      <sheetName val="Данные для расчёта сметы"/>
      <sheetName val="Шкаф"/>
      <sheetName val="Коэфф1."/>
      <sheetName val="Прайс лист"/>
      <sheetName val="исходные данные"/>
      <sheetName val="расчетные таблицы"/>
      <sheetName val="См3 СЦБ-зап"/>
      <sheetName val="СметаСводная Рыб"/>
      <sheetName val="эл_химз_"/>
      <sheetName val="геология_"/>
      <sheetName val="Лист1"/>
      <sheetName val="Обновление"/>
      <sheetName val="Цена"/>
      <sheetName val="Product"/>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УП _2004"/>
      <sheetName val="геолог"/>
      <sheetName val="Справка"/>
      <sheetName val="свод_2"/>
      <sheetName val="свод_3"/>
      <sheetName val="Зап-3-_СЦБ"/>
      <sheetName val="Данные_для_расчёта_сметы"/>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ССЫЛКА"/>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
      <sheetName val="сводная (2)"/>
      <sheetName val="проектные роли"/>
      <sheetName val="таблица_руко_1"/>
      <sheetName val="Ис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sheetData sheetId="117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вариант"/>
      <sheetName val="Обновление"/>
      <sheetName val="Цена"/>
      <sheetName val="Product"/>
      <sheetName val="6.14_КР"/>
      <sheetName val="Summary"/>
      <sheetName val="свод 2"/>
      <sheetName val="Прилож"/>
      <sheetName val="все"/>
      <sheetName val="Табл38-7"/>
      <sheetName val="Зап-3- СЦБ"/>
      <sheetName val="информация"/>
      <sheetName val="Кредиты"/>
      <sheetName val="Нормы"/>
      <sheetName val="Текущие цены"/>
      <sheetName val="рабочий"/>
      <sheetName val="окраска"/>
      <sheetName val="отчет эл_эн  2000"/>
      <sheetName val="Пример расчета"/>
      <sheetName val="СметаСводная Рыб"/>
      <sheetName val="13.1"/>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эл_химз_4"/>
      <sheetName val="геология_3"/>
      <sheetName val="6_143"/>
      <sheetName val="6_3_13"/>
      <sheetName val="6_203"/>
      <sheetName val="6_4_13"/>
      <sheetName val="6_11_1__сторонние3"/>
      <sheetName val="8_14_КР_(списание)ОПСТИКР3"/>
      <sheetName val="6_14_КР2"/>
      <sheetName val="Данные_для_расчёта_сметы2"/>
      <sheetName val="Текущие_цены2"/>
      <sheetName val="6_31"/>
      <sheetName val="6_71"/>
      <sheetName val="6_3_1_31"/>
      <sheetName val="отчет_эл_эн__20002"/>
      <sheetName val="свод_22"/>
      <sheetName val="Зап-3-_СЦБ2"/>
      <sheetName val="Пример_расчета2"/>
      <sheetName val="СметаСводная_Рыб2"/>
      <sheetName val="к_84-к_832"/>
      <sheetName val="13_12"/>
      <sheetName val="Коэфф1_2"/>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метаСводная_павильон2"/>
      <sheetName val="Св__смета1"/>
      <sheetName val="РБС_ИЗМ11"/>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Исх1"/>
      <sheetName val="Main list"/>
      <sheetName val="ПД-2.2"/>
      <sheetName val="6"/>
      <sheetName val="1.14"/>
      <sheetName val="1.7"/>
      <sheetName val="#ССЫЛКА"/>
      <sheetName val="СМ"/>
      <sheetName val="СМИС"/>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исх-данные"/>
      <sheetName val="Исх. данные"/>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Акт-Смета_30"/>
      <sheetName val="W28"/>
      <sheetName val="см 5 ОДД "/>
      <sheetName val="SENSITIVITY"/>
      <sheetName val="телемехан"/>
      <sheetName val="Смета _4ПР ЭХЗ"/>
      <sheetName val="РабПр"/>
      <sheetName val="Исх__данные1"/>
      <sheetName val="Main_list1"/>
      <sheetName val="ПД-2_21"/>
      <sheetName val="1_141"/>
      <sheetName val="1_71"/>
      <sheetName val="Индексы"/>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Пр2 Р. стоимост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row r="1">
          <cell r="B1">
            <v>0</v>
          </cell>
        </row>
      </sheetData>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1">
          <cell r="B1">
            <v>0</v>
          </cell>
        </row>
      </sheetData>
      <sheetData sheetId="962"/>
      <sheetData sheetId="963">
        <row r="1">
          <cell r="B1">
            <v>0</v>
          </cell>
        </row>
      </sheetData>
      <sheetData sheetId="964">
        <row r="1">
          <cell r="B1">
            <v>0</v>
          </cell>
        </row>
      </sheetData>
      <sheetData sheetId="965"/>
      <sheetData sheetId="966"/>
      <sheetData sheetId="967"/>
      <sheetData sheetId="968"/>
      <sheetData sheetId="969"/>
      <sheetData sheetId="970">
        <row r="1">
          <cell r="B1">
            <v>0</v>
          </cell>
        </row>
      </sheetData>
      <sheetData sheetId="971">
        <row r="1">
          <cell r="B1">
            <v>0</v>
          </cell>
        </row>
      </sheetData>
      <sheetData sheetId="972">
        <row r="1">
          <cell r="B1">
            <v>0</v>
          </cell>
        </row>
      </sheetData>
      <sheetData sheetId="973"/>
      <sheetData sheetId="974"/>
      <sheetData sheetId="975"/>
      <sheetData sheetId="976"/>
      <sheetData sheetId="977">
        <row r="1">
          <cell r="B1">
            <v>0</v>
          </cell>
        </row>
      </sheetData>
      <sheetData sheetId="978"/>
      <sheetData sheetId="979"/>
      <sheetData sheetId="980">
        <row r="1">
          <cell r="B1">
            <v>0</v>
          </cell>
        </row>
      </sheetData>
      <sheetData sheetId="981"/>
      <sheetData sheetId="982"/>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sheetData sheetId="1004">
        <row r="1">
          <cell r="B1">
            <v>0</v>
          </cell>
        </row>
      </sheetData>
      <sheetData sheetId="1005"/>
      <sheetData sheetId="1006">
        <row r="1">
          <cell r="B1">
            <v>0</v>
          </cell>
        </row>
      </sheetData>
      <sheetData sheetId="1007">
        <row r="1">
          <cell r="B1">
            <v>0</v>
          </cell>
        </row>
      </sheetData>
      <sheetData sheetId="1008">
        <row r="1">
          <cell r="B1">
            <v>0</v>
          </cell>
        </row>
      </sheetData>
      <sheetData sheetId="1009">
        <row r="1">
          <cell r="B1">
            <v>0</v>
          </cell>
        </row>
      </sheetData>
      <sheetData sheetId="1010"/>
      <sheetData sheetId="1011"/>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sheetData sheetId="1019"/>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sheetData sheetId="1027"/>
      <sheetData sheetId="1028">
        <row r="1">
          <cell r="B1">
            <v>0</v>
          </cell>
        </row>
      </sheetData>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efreshError="1"/>
      <sheetData sheetId="1178"/>
      <sheetData sheetId="1179">
        <row r="1">
          <cell r="B1">
            <v>0</v>
          </cell>
        </row>
      </sheetData>
      <sheetData sheetId="1180"/>
      <sheetData sheetId="1181">
        <row r="1">
          <cell r="B1">
            <v>0</v>
          </cell>
        </row>
      </sheetData>
      <sheetData sheetId="1182"/>
      <sheetData sheetId="1183">
        <row r="1">
          <cell r="B1">
            <v>0</v>
          </cell>
        </row>
      </sheetData>
      <sheetData sheetId="1184"/>
      <sheetData sheetId="1185">
        <row r="1">
          <cell r="B1">
            <v>0</v>
          </cell>
        </row>
      </sheetData>
      <sheetData sheetId="1186"/>
      <sheetData sheetId="1187"/>
      <sheetData sheetId="1188"/>
      <sheetData sheetId="1189"/>
      <sheetData sheetId="1190">
        <row r="1">
          <cell r="B1">
            <v>0</v>
          </cell>
        </row>
      </sheetData>
      <sheetData sheetId="1191"/>
      <sheetData sheetId="1192">
        <row r="1">
          <cell r="B1">
            <v>0</v>
          </cell>
        </row>
      </sheetData>
      <sheetData sheetId="1193">
        <row r="1">
          <cell r="B1">
            <v>0</v>
          </cell>
        </row>
      </sheetData>
      <sheetData sheetId="1194"/>
      <sheetData sheetId="1195">
        <row r="1">
          <cell r="B1">
            <v>0</v>
          </cell>
        </row>
      </sheetData>
      <sheetData sheetId="1196">
        <row r="1">
          <cell r="B1">
            <v>0</v>
          </cell>
        </row>
      </sheetData>
      <sheetData sheetId="1197"/>
      <sheetData sheetId="1198"/>
      <sheetData sheetId="1199">
        <row r="1">
          <cell r="B1">
            <v>0</v>
          </cell>
        </row>
      </sheetData>
      <sheetData sheetId="1200"/>
      <sheetData sheetId="1201">
        <row r="1">
          <cell r="B1">
            <v>0</v>
          </cell>
        </row>
      </sheetData>
      <sheetData sheetId="1202">
        <row r="1">
          <cell r="B1">
            <v>0</v>
          </cell>
        </row>
      </sheetData>
      <sheetData sheetId="1203"/>
      <sheetData sheetId="1204">
        <row r="1">
          <cell r="B1">
            <v>0</v>
          </cell>
        </row>
      </sheetData>
      <sheetData sheetId="1205"/>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sheetData sheetId="1225">
        <row r="1">
          <cell r="B1">
            <v>0</v>
          </cell>
        </row>
      </sheetData>
      <sheetData sheetId="1226">
        <row r="1">
          <cell r="B1">
            <v>0</v>
          </cell>
        </row>
      </sheetData>
      <sheetData sheetId="1227"/>
      <sheetData sheetId="1228"/>
      <sheetData sheetId="1229"/>
      <sheetData sheetId="1230"/>
      <sheetData sheetId="1231"/>
      <sheetData sheetId="1232"/>
      <sheetData sheetId="1233"/>
      <sheetData sheetId="1234"/>
      <sheetData sheetId="1235"/>
      <sheetData sheetId="1236"/>
      <sheetData sheetId="1237">
        <row r="1">
          <cell r="B1">
            <v>0</v>
          </cell>
        </row>
      </sheetData>
      <sheetData sheetId="1238"/>
      <sheetData sheetId="1239"/>
      <sheetData sheetId="1240"/>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row r="1">
          <cell r="B1">
            <v>0</v>
          </cell>
        </row>
      </sheetData>
      <sheetData sheetId="1265"/>
      <sheetData sheetId="1266"/>
      <sheetData sheetId="1267"/>
      <sheetData sheetId="1268"/>
      <sheetData sheetId="1269"/>
      <sheetData sheetId="1270"/>
      <sheetData sheetId="1271"/>
      <sheetData sheetId="1272"/>
      <sheetData sheetId="1273">
        <row r="1">
          <cell r="B1">
            <v>0</v>
          </cell>
        </row>
      </sheetData>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row r="1">
          <cell r="B1">
            <v>0</v>
          </cell>
        </row>
      </sheetData>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row r="1">
          <cell r="B1">
            <v>0</v>
          </cell>
        </row>
      </sheetData>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row r="1">
          <cell r="B1">
            <v>0</v>
          </cell>
        </row>
      </sheetData>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row r="1">
          <cell r="B1">
            <v>0</v>
          </cell>
        </row>
      </sheetData>
      <sheetData sheetId="1718">
        <row r="1">
          <cell r="B1">
            <v>0</v>
          </cell>
        </row>
      </sheetData>
      <sheetData sheetId="1719">
        <row r="1">
          <cell r="B1">
            <v>0</v>
          </cell>
        </row>
      </sheetData>
      <sheetData sheetId="1720">
        <row r="1">
          <cell r="B1">
            <v>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efreshError="1"/>
      <sheetData sheetId="1774" refreshError="1"/>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efreshError="1"/>
      <sheetData sheetId="1782" refreshError="1"/>
      <sheetData sheetId="1783">
        <row r="1">
          <cell r="B1">
            <v>0</v>
          </cell>
        </row>
      </sheetData>
      <sheetData sheetId="1784">
        <row r="1">
          <cell r="B1">
            <v>0</v>
          </cell>
        </row>
      </sheetData>
      <sheetData sheetId="1785" refreshError="1"/>
      <sheetData sheetId="1786">
        <row r="1">
          <cell r="B1">
            <v>0</v>
          </cell>
        </row>
      </sheetData>
      <sheetData sheetId="1787" refreshError="1"/>
      <sheetData sheetId="1788" refreshError="1"/>
      <sheetData sheetId="1789" refreshError="1"/>
      <sheetData sheetId="1790" refreshError="1"/>
      <sheetData sheetId="1791">
        <row r="1">
          <cell r="B1">
            <v>0</v>
          </cell>
        </row>
      </sheetData>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sheetData sheetId="1822"/>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топография"/>
      <sheetName val="топо"/>
      <sheetName val="свод 3"/>
      <sheetName val="1.3"/>
      <sheetName val="ц_1991"/>
      <sheetName val="информация"/>
      <sheetName val="Данные для расчёта сметы"/>
      <sheetName val="свод 2"/>
      <sheetName val="шаблон"/>
      <sheetName val="Землеотвод"/>
      <sheetName val="Упр"/>
      <sheetName val="См 1 наруж.водопровод"/>
      <sheetName val="СметаСводная павильон"/>
      <sheetName val="свод"/>
      <sheetName val="НМА"/>
      <sheetName val="сводная"/>
      <sheetName val="OCK1"/>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sapactivexlhiddensheet"/>
      <sheetName val="Калплан Кра"/>
      <sheetName val="свод1"/>
      <sheetName val="Пример расчета"/>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База Геология"/>
      <sheetName val="ПД"/>
      <sheetName val="РД"/>
      <sheetName val="data"/>
      <sheetName val="СмРучБур"/>
      <sheetName val="СС"/>
      <sheetName val="КП к ГК"/>
      <sheetName val="смета 1"/>
      <sheetName val="Восстановл_Лист84"/>
      <sheetName val="Восстановл_Лист72"/>
      <sheetName val="Восстановл_Лист74"/>
      <sheetName val="обновление"/>
      <sheetName val="исх_данные"/>
      <sheetName val="СметаСводная 1 оч"/>
      <sheetName val="смета2 проект. раб."/>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Дополнительные_параметры"/>
      <sheetName val="р_Волхов"/>
      <sheetName val="изыскания_2"/>
      <sheetName val="Калплан_Кра"/>
      <sheetName val="Пример_расчета"/>
      <sheetName val="Б_Сатка"/>
      <sheetName val="Исполнение_по_оборуд_"/>
      <sheetName val="исходные_данные"/>
      <sheetName val="расчетные_таблицы"/>
      <sheetName val="Ачинский_НПЗ"/>
      <sheetName val="Коэфф1_"/>
      <sheetName val="Прайс_лист"/>
      <sheetName val="СметаСводная_Колпино"/>
      <sheetName val="К_рын"/>
      <sheetName val="Сводная_смета"/>
      <sheetName val="Зап-3-_СЦБ"/>
      <sheetName val="смета_СИД"/>
      <sheetName val="СметаСводная_снег"/>
      <sheetName val="КП_к_ГК"/>
      <sheetName val="смета_1"/>
      <sheetName val="Тестовый"/>
      <sheetName val="отчет эл_эн  2000"/>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урсы"/>
      <sheetName val="табл38-7"/>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_рын1"/>
      <sheetName val="Сводная_смета1"/>
      <sheetName val="смета_СИД1"/>
      <sheetName val="СметаСводная_снег1"/>
      <sheetName val="База_Геология"/>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водная (2)"/>
      <sheetName val="исх-данные"/>
      <sheetName val="ДЦ"/>
      <sheetName val="Прямые расходы"/>
      <sheetName val="капитальные затраты"/>
      <sheetName val="все"/>
      <sheetName val="кредиты"/>
      <sheetName val="начало"/>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ow r="9">
          <cell r="C9" t="str">
            <v>Предпроектные проработки по объекту "Снегоплавильная камера по адресу: Фрунзенский район, ул.Рыбинская, д.2"</v>
          </cell>
        </row>
      </sheetData>
      <sheetData sheetId="97">
        <row r="9">
          <cell r="C9" t="str">
            <v>Предпроектные проработки по объекту "Снегоплавильная камера по адресу: Фрунзенский район, ул.Рыбинская, д.2"</v>
          </cell>
        </row>
      </sheetData>
      <sheetData sheetId="98">
        <row r="9">
          <cell r="C9" t="str">
            <v>Предпроектные проработки по объекту "Снегоплавильная камера по адресу: Фрунзенский район, ул.Рыбинская, д.2"</v>
          </cell>
        </row>
      </sheetData>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row r="9">
          <cell r="C9">
            <v>0</v>
          </cell>
        </row>
      </sheetData>
      <sheetData sheetId="136">
        <row r="9">
          <cell r="C9">
            <v>0</v>
          </cell>
        </row>
      </sheetData>
      <sheetData sheetId="137">
        <row r="9">
          <cell r="C9">
            <v>0</v>
          </cell>
        </row>
      </sheetData>
      <sheetData sheetId="138">
        <row r="9">
          <cell r="C9">
            <v>0</v>
          </cell>
        </row>
      </sheetData>
      <sheetData sheetId="139">
        <row r="9">
          <cell r="C9">
            <v>0</v>
          </cell>
        </row>
      </sheetData>
      <sheetData sheetId="140">
        <row r="9">
          <cell r="C9">
            <v>0</v>
          </cell>
        </row>
      </sheetData>
      <sheetData sheetId="141">
        <row r="9">
          <cell r="C9">
            <v>0</v>
          </cell>
        </row>
      </sheetData>
      <sheetData sheetId="142" refreshError="1"/>
      <sheetData sheetId="143" refreshError="1"/>
      <sheetData sheetId="144" refreshError="1"/>
      <sheetData sheetId="145"/>
      <sheetData sheetId="146">
        <row r="9">
          <cell r="C9" t="str">
            <v>Предпроектные проработки по объекту "Снегоплавильная камера по адресу: Фрунзенский район, ул.Рыбинская, д.2"</v>
          </cell>
        </row>
      </sheetData>
      <sheetData sheetId="147">
        <row r="9">
          <cell r="C9" t="str">
            <v>Предпроектные проработки по объекту "Снегоплавильная камера по адресу: Фрунзенский район, ул.Рыбинская, д.2"</v>
          </cell>
        </row>
      </sheetData>
      <sheetData sheetId="148">
        <row r="9">
          <cell r="C9" t="str">
            <v>Предпроектные проработки по объекту "Снегоплавильная камера по адресу: Фрунзенский район, ул.Рыбинская, д.2"</v>
          </cell>
        </row>
      </sheetData>
      <sheetData sheetId="149">
        <row r="9">
          <cell r="C9" t="str">
            <v>Предпроектные проработки по объекту "Снегоплавильная камера по адресу: Фрунзенский район, ул.Рыбинская, д.2"</v>
          </cell>
        </row>
      </sheetData>
      <sheetData sheetId="150">
        <row r="9">
          <cell r="C9" t="str">
            <v>Предпроектные проработки по объекту "Снегоплавильная камера по адресу: Фрунзенский район, ул.Рыбинская, д.2"</v>
          </cell>
        </row>
      </sheetData>
      <sheetData sheetId="151">
        <row r="9">
          <cell r="C9" t="str">
            <v>Предпроектные проработки по объекту "Снегоплавильная камера по адресу: Фрунзенский район, ул.Рыбинская, д.2"</v>
          </cell>
        </row>
      </sheetData>
      <sheetData sheetId="152">
        <row r="9">
          <cell r="C9" t="str">
            <v>Предпроектные проработки по объекту "Снегоплавильная камера по адресу: Фрунзенский район, ул.Рыбинская, д.2"</v>
          </cell>
        </row>
      </sheetData>
      <sheetData sheetId="153">
        <row r="9">
          <cell r="C9" t="str">
            <v>Предпроектные проработки по объекту "Снегоплавильная камера по адресу: Фрунзенский район, ул.Рыбинская, д.2"</v>
          </cell>
        </row>
      </sheetData>
      <sheetData sheetId="154">
        <row r="9">
          <cell r="C9" t="str">
            <v>Предпроектные проработки по объекту "Снегоплавильная камера по адресу: Фрунзенский район, ул.Рыбинская, д.2"</v>
          </cell>
        </row>
      </sheetData>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 sheetId="167" refreshError="1"/>
      <sheetData sheetId="168"/>
      <sheetData sheetId="169"/>
      <sheetData sheetId="170">
        <row r="9">
          <cell r="C9" t="str">
            <v>Предпроектные проработки по объекту "Снегоплавильная камера по адресу: Фрунзенский район, ул.Рыбинская, д.2"</v>
          </cell>
        </row>
      </sheetData>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sheetData sheetId="218" refreshError="1"/>
      <sheetData sheetId="21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93-110"/>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ц_1991"/>
      <sheetName val="Упр"/>
      <sheetName val="шаблон"/>
      <sheetName val="1.3"/>
      <sheetName val="DATA"/>
      <sheetName val="СМЕТА проект"/>
      <sheetName val="13.1"/>
      <sheetName val="Лист2"/>
      <sheetName val="СметаСводная снег"/>
      <sheetName val="93-110"/>
      <sheetName val="Лист опроса"/>
      <sheetName val="к.84-к.83"/>
      <sheetName val="Шкаф"/>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Зап-3- СЦБ"/>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Прилож"/>
      <sheetName val="ПДР"/>
      <sheetName val="вариант"/>
      <sheetName val="Обновление"/>
      <sheetName val="Цена"/>
      <sheetName val="Product"/>
      <sheetName val="Summary"/>
      <sheetName val="Пример расчета"/>
      <sheetName val="свод 2"/>
      <sheetName val="Табл38-7"/>
      <sheetName val="все"/>
      <sheetName val="Кредиты"/>
      <sheetName val="Нормы"/>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ИГ1"/>
      <sheetName val="Землеотвод"/>
      <sheetName val="Смета2_проект__раб_"/>
      <sheetName val="Зап-3-_СЦБ"/>
      <sheetName val="свод_2"/>
      <sheetName val="Данные_для_расчёта_сметы"/>
      <sheetName val="Смета_1"/>
      <sheetName val="свод 3"/>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павильон"/>
      <sheetName val="Перечень ИУ"/>
      <sheetName val="НМА"/>
      <sheetName val="оператор"/>
      <sheetName val="исх_данные"/>
      <sheetName val="ст ГТМ"/>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2Гидромет."/>
      <sheetName val="№2Геолог"/>
      <sheetName val="№2Геолог с.п."/>
      <sheetName val="№3Экологи (2этап)"/>
      <sheetName val="сводная (2)"/>
      <sheetName val="1.1"/>
      <sheetName val="1.2-1"/>
      <sheetName val="1.2-2"/>
      <sheetName val="1.2-3"/>
      <sheetName val="1.2-4"/>
      <sheetName val="1.2-5"/>
      <sheetName val="1.3.1"/>
      <sheetName val="1.3.2"/>
      <sheetName val="1.3.3"/>
      <sheetName val="1.4.1.1"/>
      <sheetName val="1.4.1.2"/>
      <sheetName val="1.4.1.3"/>
      <sheetName val="1.4.1.5"/>
      <sheetName val="6"/>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Должности"/>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Тестовый"/>
      <sheetName val="СмРучБур"/>
      <sheetName val="Виды работ АСО"/>
      <sheetName val="Бл.электр."/>
      <sheetName val="Объем работ"/>
      <sheetName val="MararashAA"/>
      <sheetName val="ПРОЦЕНТЫ"/>
      <sheetName val="таблица_руко_x0019__x0015__x0009__x0003__x000c__x0011__x0011_"/>
      <sheetName val="2 Геология"/>
      <sheetName val="ФОТ для смет"/>
      <sheetName val="ЛС_РЕС"/>
      <sheetName val="ПД-2.2"/>
      <sheetName val="BACT"/>
      <sheetName val="Общ"/>
      <sheetName val="1.14"/>
      <sheetName val="1.7"/>
      <sheetName val="_x0000__x0000_"/>
      <sheetName val="#ССЫЛКА"/>
      <sheetName val="таблица_руко_x0019__x0015_ _x0003__x000c__x0011__x0011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3_гидромет"/>
      <sheetName val="аванс по ОС"/>
      <sheetName val="Авансы выданные"/>
      <sheetName val="Кред"/>
      <sheetName val="ДЗ"/>
      <sheetName val="Кред. задолж."/>
      <sheetName val="Прочие"/>
      <sheetName val="КБК ДПК"/>
      <sheetName val="расчеты"/>
      <sheetName val="Пра_x0000_с_лист"/>
      <sheetName val="исключ ЭХЗ"/>
      <sheetName val="БДР"/>
      <sheetName val="геол"/>
      <sheetName val="3 Сл.-структура затрат"/>
      <sheetName val="Исходная"/>
      <sheetName val="Прил.5 СС"/>
      <sheetName val="const"/>
      <sheetName val="Panduit"/>
      <sheetName val="ПС_x0000__x0000__x0000__x0000__x0000__x0000_"/>
      <sheetName val="эл_химз_2"/>
      <sheetName val="расчет вязкости"/>
      <sheetName val="Сравнение с Finder - ДНС-5"/>
      <sheetName val="ДЦ"/>
      <sheetName val=" Оборудование  end"/>
      <sheetName val="ПС 110 кВ (доп)"/>
      <sheetName val="автоматизация РД"/>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GLOBAL"/>
      <sheetName val="Пр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refreshError="1"/>
      <sheetData sheetId="774"/>
      <sheetData sheetId="775"/>
      <sheetData sheetId="776"/>
      <sheetData sheetId="777"/>
      <sheetData sheetId="778"/>
      <sheetData sheetId="779"/>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refreshError="1"/>
      <sheetData sheetId="805" refreshError="1"/>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refreshError="1"/>
      <sheetData sheetId="868" refreshError="1"/>
      <sheetData sheetId="869" refreshError="1"/>
      <sheetData sheetId="870" refreshError="1"/>
      <sheetData sheetId="87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ow r="1">
          <cell r="B1">
            <v>0</v>
          </cell>
        </row>
      </sheetData>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мета"/>
      <sheetName val="См 1 наруж.водопровод"/>
      <sheetName val="1.3"/>
      <sheetName val="Данные для расчёта сметы"/>
      <sheetName val="Упр"/>
      <sheetName val="СметаСводная павильон"/>
      <sheetName val="топо"/>
      <sheetName val="НМА"/>
      <sheetName val="Землеотвод"/>
      <sheetName val="свод1"/>
      <sheetName val="свод 3"/>
      <sheetName val="ц_1991"/>
      <sheetName val="информация"/>
      <sheetName val="свод"/>
      <sheetName val="sapactivexlhiddensheet"/>
      <sheetName val="OCK1"/>
      <sheetName val="Калплан Кра"/>
      <sheetName val="сводная"/>
      <sheetName val="Пример расчета"/>
      <sheetName val="свод 2"/>
      <sheetName val="ПДР"/>
      <sheetName val="мсн"/>
      <sheetName val="Ачинский НПЗ"/>
      <sheetName val="изыскания 2"/>
      <sheetName val="исходные данные"/>
      <sheetName val="расчетные таблицы"/>
      <sheetName val="шаблон"/>
      <sheetName val="пятилетка"/>
      <sheetName val="мониторинг"/>
      <sheetName val="Дополнительные параметры"/>
      <sheetName val="ИД"/>
      <sheetName val="Summary"/>
      <sheetName val="р.Волхов"/>
      <sheetName val="СметаСводная Колпино"/>
      <sheetName val="Шкаф"/>
      <sheetName val="Коэфф1."/>
      <sheetName val="Прайс лист"/>
      <sheetName val="СметаСводная"/>
      <sheetName val="Геология"/>
      <sheetName val="Геофизика"/>
      <sheetName val="К.рын"/>
      <sheetName val="Сводная смета"/>
      <sheetName val="СС"/>
      <sheetName val="КП к ГК"/>
      <sheetName val="DATA"/>
      <sheetName val="Зап-3- СЦБ"/>
      <sheetName val="total"/>
      <sheetName val="Комплектация"/>
      <sheetName val="трубы"/>
      <sheetName val="СМР"/>
      <sheetName val="дороги"/>
      <sheetName val="Б.Сатка"/>
      <sheetName val="Исполнение по оборуд_"/>
      <sheetName val="Лист1"/>
      <sheetName val="смета 1"/>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м_1_наруж_водопровод"/>
      <sheetName val="1_3"/>
      <sheetName val="Данные_для_расчёта_сметы"/>
      <sheetName val="СметаСводная_павильон"/>
      <sheetName val="свод_3"/>
      <sheetName val="свод_2"/>
      <sheetName val="Калплан_Кра"/>
      <sheetName val="Пример_расчета"/>
      <sheetName val="Ачинский_НПЗ"/>
      <sheetName val="изыскания_2"/>
      <sheetName val="исходные_данные"/>
      <sheetName val="расчетные_таблицы"/>
      <sheetName val="Дополнительные_параметры"/>
      <sheetName val="Коэфф1_"/>
      <sheetName val="Прайс_лист"/>
      <sheetName val="р_Волхов"/>
      <sheetName val="СметаСводная_Колпино"/>
      <sheetName val="К_рын"/>
      <sheetName val="Сводная_смета"/>
      <sheetName val="КП_к_ГК"/>
      <sheetName val="Зап-3-_СЦБ"/>
      <sheetName val="смета СИД"/>
      <sheetName val="ПД"/>
      <sheetName val="РД"/>
      <sheetName val="СметаСводная снег"/>
      <sheetName val="База Геология"/>
      <sheetName val="Main"/>
      <sheetName val="смета_1"/>
      <sheetName val="opex personnel (term facs)"/>
      <sheetName val="все"/>
      <sheetName val="капитальные затраты"/>
      <sheetName val="Хаттон 90.90 Femco"/>
      <sheetName val="кредиты"/>
      <sheetName val="2.2 "/>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9">
          <cell r="C9" t="str">
            <v>Предпроектные проработки по объекту "Снегоплавильная камера по адресу: Фрунзенский район, ул.Рыбинская, д.2"</v>
          </cell>
        </row>
      </sheetData>
      <sheetData sheetId="81">
        <row r="9">
          <cell r="C9" t="str">
            <v>Предпроектные проработки по объекту "Снегоплавильная камера по адресу: Фрунзенский район, ул.Рыбинская, д.2"</v>
          </cell>
        </row>
      </sheetData>
      <sheetData sheetId="82">
        <row r="9">
          <cell r="C9" t="str">
            <v>Предпроектные проработки по объекту "Снегоплавильная камера по адресу: Фрунзенский район, ул.Рыбинская, д.2"</v>
          </cell>
        </row>
      </sheetData>
      <sheetData sheetId="83">
        <row r="9">
          <cell r="C9" t="str">
            <v>Предпроектные проработки по объекту "Снегоплавильная камера по адресу: Фрунзенский район, ул.Рыбинская, д.2"</v>
          </cell>
        </row>
      </sheetData>
      <sheetData sheetId="84"/>
      <sheetData sheetId="85"/>
      <sheetData sheetId="86"/>
      <sheetData sheetId="87"/>
      <sheetData sheetId="88"/>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НМЦ ИПР"/>
      <sheetName val="СВОД НМЦ лота на торги"/>
      <sheetName val="Расчет стоимости КВЛ+ЗРУ "/>
      <sheetName val="перерасчет"/>
      <sheetName val="Снижение"/>
      <sheetName val="снижение-для объекта-аналога2"/>
      <sheetName val="снижение-для объекта-аналога"/>
      <sheetName val="ССР"/>
      <sheetName val="сср+акт выб+исп"/>
      <sheetName val="Таблица"/>
      <sheetName val="Регионы"/>
      <sheetName val="НМЦ лота КВЛ+ЗРУ  "/>
      <sheetName val="Расчет стоимости АСКУЭ"/>
      <sheetName val="НМЦ лота АИСКУЭ"/>
      <sheetName val="см1"/>
      <sheetName val="см.2"/>
      <sheetName val="см.3"/>
      <sheetName val="см.4"/>
    </sheetNames>
    <sheetDataSet>
      <sheetData sheetId="0"/>
      <sheetData sheetId="1"/>
      <sheetData sheetId="2"/>
      <sheetData sheetId="3"/>
      <sheetData sheetId="4"/>
      <sheetData sheetId="5"/>
      <sheetData sheetId="6"/>
      <sheetData sheetId="7"/>
      <sheetData sheetId="8"/>
      <sheetData sheetId="9">
        <row r="6">
          <cell r="B6" t="str">
            <v>ВЛ 0,4 кВ с установкой ж/б опор и проводами  А до 35 мм2</v>
          </cell>
        </row>
        <row r="694">
          <cell r="B694" t="str">
            <v>Здания КРУЭ, ЗРУ до 20 кВ (укомплектованные оборудованием СЖО)</v>
          </cell>
        </row>
        <row r="695">
          <cell r="B695" t="str">
            <v>Здания КРУЭ, ЗРУ 35 кВ (укомплектованные оборудованием СЖО)</v>
          </cell>
        </row>
        <row r="696">
          <cell r="B696" t="str">
            <v>Здания КРУЭ, ЗРУ 110 кВ (укомплектованные оборудованием СЖО)</v>
          </cell>
        </row>
        <row r="697">
          <cell r="B697" t="str">
            <v>Здания КРУЭ, ЗРУ 220 кВ (укомплектованные оборудованием СЖО)</v>
          </cell>
        </row>
        <row r="700">
          <cell r="B700" t="str">
            <v>Закрытая</v>
          </cell>
        </row>
        <row r="701">
          <cell r="B701" t="str">
            <v>Открытая</v>
          </cell>
        </row>
        <row r="715">
          <cell r="B715" t="str">
            <v>Постоянный отвод земель под КЛ 0,4 кВ и ниже</v>
          </cell>
        </row>
        <row r="716">
          <cell r="B716" t="str">
            <v xml:space="preserve">Постоянный отвод земель под КЛ выше 0,4 кВ и до 10 кВ </v>
          </cell>
        </row>
        <row r="717">
          <cell r="B717" t="str">
            <v>Постоянный отвод земель под КЛ 35 кВ</v>
          </cell>
        </row>
        <row r="718">
          <cell r="B718" t="str">
            <v>Постоянный отвод земель под КЛ 110 кВ и выше</v>
          </cell>
        </row>
      </sheetData>
      <sheetData sheetId="10">
        <row r="5">
          <cell r="HN5" t="str">
            <v>I</v>
          </cell>
        </row>
      </sheetData>
      <sheetData sheetId="11"/>
      <sheetData sheetId="12"/>
      <sheetData sheetId="13"/>
      <sheetData sheetId="14"/>
      <sheetData sheetId="15"/>
      <sheetData sheetId="16"/>
      <sheetData sheetId="1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ник"/>
      <sheetName val="Нов. уч."/>
      <sheetName val="ООС"/>
      <sheetName val="ПБ"/>
      <sheetName val="Геология"/>
      <sheetName val="Геодезия"/>
      <sheetName val="ГЭК"/>
    </sheetNames>
    <sheetDataSet>
      <sheetData sheetId="0"/>
      <sheetData sheetId="1"/>
      <sheetData sheetId="2"/>
      <sheetData sheetId="3"/>
      <sheetData sheetId="4"/>
      <sheetData sheetId="5"/>
      <sheetData sheetId="6"/>
      <sheetData sheetId="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Т"/>
      <sheetName val="ЛЧ"/>
      <sheetName val="Смета"/>
      <sheetName val="Переменные и константы"/>
      <sheetName val="Дог цена"/>
      <sheetName val="топография"/>
      <sheetName val="свод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Д."/>
      <sheetName val="Свод ПС"/>
      <sheetName val="Смета ПС110"/>
      <sheetName val="АИИСКУЭ"/>
      <sheetName val="АСУТП"/>
      <sheetName val="СС"/>
      <sheetName val="СПРЭ"/>
      <sheetName val="ПА"/>
      <sheetName val="ООС"/>
      <sheetName val="ПБ"/>
      <sheetName val="Геология ПС"/>
      <sheetName val="Геодезия ПС"/>
      <sheetName val="ВЛ 110"/>
      <sheetName val="Геология ВЛ"/>
      <sheetName val="Геодезия ВЛ"/>
      <sheetName val="ГЭК110"/>
      <sheetName val="Справка"/>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
          <cell r="A3">
            <v>12</v>
          </cell>
        </row>
        <row r="4">
          <cell r="A4">
            <v>16</v>
          </cell>
        </row>
        <row r="5">
          <cell r="A5">
            <v>20</v>
          </cell>
        </row>
        <row r="6">
          <cell r="A6">
            <v>24</v>
          </cell>
        </row>
        <row r="7">
          <cell r="A7">
            <v>28</v>
          </cell>
        </row>
        <row r="8">
          <cell r="A8">
            <v>32</v>
          </cell>
        </row>
        <row r="9">
          <cell r="A9">
            <v>36</v>
          </cell>
        </row>
        <row r="10">
          <cell r="A10">
            <v>40</v>
          </cell>
        </row>
        <row r="11">
          <cell r="A11">
            <v>48</v>
          </cell>
        </row>
        <row r="12">
          <cell r="A12">
            <v>56</v>
          </cell>
        </row>
        <row r="13">
          <cell r="A13">
            <v>64</v>
          </cell>
        </row>
        <row r="14">
          <cell r="A14">
            <v>72</v>
          </cell>
        </row>
        <row r="15">
          <cell r="A15">
            <v>80</v>
          </cell>
        </row>
        <row r="16">
          <cell r="A16">
            <v>90</v>
          </cell>
        </row>
        <row r="17">
          <cell r="A17">
            <v>100</v>
          </cell>
        </row>
        <row r="18">
          <cell r="A18">
            <v>110</v>
          </cell>
        </row>
        <row r="19">
          <cell r="A19">
            <v>120</v>
          </cell>
        </row>
        <row r="20">
          <cell r="A20">
            <v>130</v>
          </cell>
        </row>
        <row r="21">
          <cell r="A21">
            <v>145</v>
          </cell>
        </row>
        <row r="22">
          <cell r="A22">
            <v>160</v>
          </cell>
        </row>
        <row r="23">
          <cell r="A23">
            <v>175</v>
          </cell>
        </row>
        <row r="24">
          <cell r="A24">
            <v>190</v>
          </cell>
        </row>
        <row r="25">
          <cell r="A25">
            <v>205</v>
          </cell>
        </row>
        <row r="26">
          <cell r="A26">
            <v>220</v>
          </cell>
        </row>
        <row r="27">
          <cell r="A27">
            <v>240</v>
          </cell>
        </row>
        <row r="28">
          <cell r="A28">
            <v>260</v>
          </cell>
        </row>
        <row r="29">
          <cell r="A29">
            <v>280</v>
          </cell>
        </row>
        <row r="30">
          <cell r="A30">
            <v>300</v>
          </cell>
        </row>
        <row r="31">
          <cell r="A31">
            <v>320</v>
          </cell>
        </row>
      </sheetData>
      <sheetData sheetId="17"/>
      <sheetData sheetId="18"/>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свод 2"/>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м3 СЦБ-зап"/>
      <sheetName val="Зап-3- СЦБ"/>
      <sheetName val="Данные для расчёта сметы"/>
      <sheetName val="См 1 наруж.водопровод"/>
      <sheetName val="Ачинский НПЗ"/>
      <sheetName val="СметаСводная"/>
      <sheetName val="топография"/>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График"/>
      <sheetName val="ЛС_РЕС"/>
      <sheetName val="Записка СЦБ"/>
      <sheetName val="3труба (П)"/>
      <sheetName val="КП Прим (3)"/>
      <sheetName val="Справка"/>
      <sheetName val="Summary"/>
      <sheetName val="sapactivexlhiddensheet"/>
      <sheetName val="Параметры"/>
      <sheetName val="Дог цена"/>
      <sheetName val="пятилетка"/>
      <sheetName val="мониторинг"/>
      <sheetName val=""/>
      <sheetName val="Геодезия-1.1"/>
      <sheetName val="Сводная смета"/>
      <sheetName val="СМЕТА проект"/>
      <sheetName val="Коэфф1."/>
      <sheetName val="Сводная "/>
      <sheetName val="D"/>
      <sheetName val="Справочники"/>
      <sheetName val="СВОД"/>
      <sheetName val="ПД"/>
      <sheetName val="Смета1"/>
      <sheetName val="ид"/>
      <sheetName val="Const"/>
      <sheetName val="СметаСводная кол"/>
      <sheetName val="сводная"/>
      <sheetName val="счет-фактура"/>
      <sheetName val="сср"/>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Дог_цена"/>
      <sheetName val="Данные_для_расчёта_сметы"/>
      <sheetName val="Ачинский_НПЗ"/>
      <sheetName val="См3_СЦБ-зап"/>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р_Волхов"/>
      <sheetName val="КП_к_снег_Рыбинская"/>
      <sheetName val="Калплан_Кра"/>
      <sheetName val="1_3"/>
      <sheetName val="КП_Прим_(3)"/>
      <sheetName val="Записка_СЦБ"/>
      <sheetName val="3труба_(П)"/>
      <sheetName val="Геодезия-1_1"/>
      <sheetName val="Сводная_"/>
      <sheetName val="Сводная_смета"/>
      <sheetName val="СМЕТА_проект"/>
      <sheetName val="Коэфф1_"/>
      <sheetName val="ц_1991"/>
      <sheetName val=" Оборудование  end"/>
      <sheetName val="Дог_рас"/>
      <sheetName val="Лист опроса"/>
      <sheetName val="id"/>
      <sheetName val="Смета 5 ред.3"/>
      <sheetName val="product"/>
      <sheetName val="СметаСводная Риж"/>
      <sheetName val="пример расчета"/>
      <sheetName val="СметаСводная_кол"/>
      <sheetName val="Курсы"/>
      <sheetName val="пдр"/>
      <sheetName val="Смета_5_ред_3"/>
      <sheetName val="Лист_опроса"/>
      <sheetName val="Коэффициенты"/>
      <sheetName val="Ф"/>
      <sheetName val="1,3 новая"/>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_Оборудование__end"/>
      <sheetName val="пример_расчета"/>
      <sheetName val="исх-данные"/>
      <sheetName val="Лист3"/>
      <sheetName val="variant 1"/>
      <sheetName val="распределение"/>
      <sheetName val="Лист11"/>
      <sheetName val="Имя"/>
      <sheetName val="База"/>
      <sheetName val="opex personnel (term facs)"/>
      <sheetName val="все"/>
      <sheetName val="Итог"/>
      <sheetName val="таблица руководству"/>
      <sheetName val="Суточная добыча за неделю"/>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8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5" refreshError="1"/>
      <sheetData sheetId="136" refreshError="1"/>
      <sheetData sheetId="137" refreshError="1"/>
      <sheetData sheetId="138"/>
      <sheetData sheetId="139"/>
      <sheetData sheetId="140" refreshError="1"/>
      <sheetData sheetId="141" refreshError="1"/>
      <sheetData sheetId="142" refreshError="1"/>
      <sheetData sheetId="143"/>
      <sheetData sheetId="144"/>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Колпино"/>
      <sheetName val="D"/>
      <sheetName val="Смета"/>
      <sheetName val="Ачинский НПЗ"/>
      <sheetName val="свод 2"/>
      <sheetName val="Данные для расчёта сметы"/>
      <sheetName val="ст ГТМ"/>
      <sheetName val="4"/>
      <sheetName val="справка"/>
      <sheetName val="свод1"/>
      <sheetName val="К"/>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2002_v2_"/>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информация"/>
      <sheetName val="Текущие цены"/>
      <sheetName val="рабочий"/>
      <sheetName val="окраска"/>
      <sheetName val="отчет эл_эн  2000"/>
      <sheetName val="суб.подряд"/>
      <sheetName val="ПСБ - ОЭ"/>
      <sheetName val="См3 СЦБ-зап"/>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Материалы"/>
      <sheetName val="6.11 новый"/>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Акт выбора"/>
      <sheetName val="1155"/>
      <sheetName val="выборка на22 июня"/>
      <sheetName val="HP_и_оргтехника"/>
      <sheetName val="СМЕТА_проект"/>
      <sheetName val="Лист_опроса"/>
      <sheetName val="SakhNIPI5"/>
      <sheetName val="ПИР"/>
      <sheetName val="ОПС"/>
      <sheetName val="СметаСводная_снег"/>
      <sheetName val="Хаттон_90_90_Femco"/>
      <sheetName val="свод_общ"/>
      <sheetName val="таблица_руководству"/>
      <sheetName val="1.14"/>
      <sheetName val="1.7"/>
      <sheetName val="ПЭО"/>
      <sheetName val="ЛЧ Р"/>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Таблица 5"/>
      <sheetName val="Таблица 3"/>
      <sheetName val="1.401.2"/>
      <sheetName val="PO Data"/>
      <sheetName val="Rub"/>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ПД"/>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См.№7 Эл."/>
      <sheetName val="См.№8 Пож."/>
      <sheetName val="См.№3 ВиК"/>
      <sheetName val="№1"/>
      <sheetName val="РСС_АУ"/>
      <sheetName val="Раб.АУ"/>
      <sheetName val="Сметы за сопровождение"/>
      <sheetName val="См.3_АСУ"/>
      <sheetName val="Полигон - ИЭИ "/>
      <sheetName val="Ком"/>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Объем работ"/>
      <sheetName val="MararashAA"/>
      <sheetName val="ПРОЦЕНТЫ"/>
      <sheetName val="Виды работ АСО"/>
      <sheetName val="таблица_руко_x0019__x0015__x0009__x0003__x000c__x0011__x0011_"/>
      <sheetName val="Норм"/>
      <sheetName val="2 Геология"/>
      <sheetName val="ИД СМР"/>
      <sheetName val="ФОТ для смет"/>
      <sheetName val="ЛС_РЕС"/>
      <sheetName val="6"/>
      <sheetName val="_x0000__x0000_"/>
      <sheetName val="8"/>
      <sheetName val="ПД-2.2"/>
      <sheetName val="Общ"/>
      <sheetName val="BACT"/>
      <sheetName val="Lucent"/>
      <sheetName val="таблица_руко_x0019__x0015_ _x0003__x000c__x0011__x0011_"/>
      <sheetName val="СМ"/>
      <sheetName val="СМИС"/>
      <sheetName val="СВ 2"/>
      <sheetName val="База"/>
      <sheetName val="basa"/>
      <sheetName val="1.2_"/>
      <sheetName val="Вспом."/>
      <sheetName val="УКП"/>
      <sheetName val="БД"/>
      <sheetName val="Лист4"/>
      <sheetName val="Общий"/>
      <sheetName val="ТабР"/>
      <sheetName val="#ССЫЛКА"/>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Base"/>
      <sheetName val="Обор"/>
      <sheetName val="исх-данные"/>
      <sheetName val="ИД ПНР"/>
      <sheetName val="Технический лист"/>
      <sheetName val="кап.ремонт"/>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41"/>
      <sheetName val=" Свод"/>
      <sheetName val="Договорная цена"/>
      <sheetName val="3_гидромет"/>
      <sheetName val="Тестовый"/>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Panduit"/>
      <sheetName val="ПС_x0000__x0000__x0000__x0000__x0000__x0000_"/>
      <sheetName val="эл_химз_2"/>
      <sheetName val="расчет вязкости"/>
      <sheetName val="Сравнение с Finder - ДНС-5"/>
      <sheetName val="ДЦ"/>
      <sheetName val=" Оборудование  end"/>
      <sheetName val="ПС 110 кВ (доп)"/>
      <sheetName val="автоматизация РД"/>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Акт-Смета_30"/>
      <sheetName val="ПС"/>
      <sheetName val="сводная (2)"/>
      <sheetName val="GLOBAL"/>
      <sheetName val="Прочее"/>
      <sheetName val="ПД-2.1"/>
      <sheetName val="Форма 2.1"/>
      <sheetName val="темп"/>
      <sheetName val="СВ"/>
      <sheetName val="2.1"/>
      <sheetName val="1_401_2"/>
      <sheetName val="ИНСТРУКЦИЯ"/>
      <sheetName val="W28"/>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правка"/>
      <sheetName val="суб.подряд"/>
      <sheetName val="ПСБ - ОЭ"/>
      <sheetName val="ИД"/>
      <sheetName val="Смета"/>
      <sheetName val="СметаСводная Колпино"/>
      <sheetName val="свод 2"/>
      <sheetName val="См3 СЦБ-зап"/>
      <sheetName val="СметаСводная"/>
      <sheetName val="Коэф КВ"/>
      <sheetName val="Упр"/>
      <sheetName val="Ачинский НПЗ"/>
      <sheetName val="ИГ1"/>
      <sheetName val="свод 3"/>
      <sheetName val="ПДР"/>
      <sheetName val="Данные для расчёта сметы"/>
      <sheetName val="КП к ГК"/>
      <sheetName val="К"/>
      <sheetName val="Смета-Т"/>
      <sheetName val="Сводная"/>
      <sheetName val="изыскания 2"/>
      <sheetName val="Калплан Кра"/>
      <sheetName val="Землеотвод"/>
      <sheetName val="р.Волхов"/>
      <sheetName val="мсн"/>
      <sheetName val="sapactivexlhiddensheet"/>
      <sheetName val="Лист1"/>
      <sheetName val="График"/>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OCK1"/>
      <sheetName val="Шкаф"/>
      <sheetName val="Коэфф1."/>
      <sheetName val="Прайс лист"/>
      <sheetName val="1.3"/>
      <sheetName val="К.рын"/>
      <sheetName val="Сводная смета"/>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
      <sheetName val="Смета 3 Гидролог"/>
      <sheetName val="Записка СЦБ"/>
      <sheetName val="Общая часть"/>
      <sheetName val="Дог цена"/>
      <sheetName val="Исходные"/>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1155"/>
      <sheetName val="ЛС_РЕС"/>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Полигон - ИЭИ "/>
      <sheetName val="Ком"/>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1"/>
      <sheetName val="РСС_АУ"/>
      <sheetName val="Раб.АУ"/>
      <sheetName val="Сметы за сопровождение"/>
      <sheetName val="Lucent"/>
      <sheetName val="2 Геология"/>
      <sheetName val="См.3_АСУ"/>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Поставка"/>
      <sheetName val="Расчет работы"/>
      <sheetName val="Объем работ"/>
      <sheetName val="MararashAA"/>
      <sheetName val="ПРОЦЕНТЫ"/>
      <sheetName val="Виды работ АСО"/>
      <sheetName val="таблица_руко_x0019__x0015__x0009__x0003__x000c__x0011__x0011_"/>
      <sheetName val="ИД СМР"/>
      <sheetName val="Норм"/>
      <sheetName val="ФОТ для смет"/>
      <sheetName val="таблица_руко_x0019__x0015_ _x0003__x000c__x0011__x0011_"/>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_x0000__x0000_"/>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Прил.5 СС"/>
      <sheetName val="const"/>
      <sheetName val="Panduit"/>
      <sheetName val="ПС_x0000__x0000__x0000__x0000__x0000__x0000_"/>
      <sheetName val="эл_химз_2"/>
      <sheetName val="расчет вязкости"/>
      <sheetName val="Сравнение с Finder - ДНС-5"/>
      <sheetName val="ДЦ"/>
      <sheetName val=" Оборудование  end"/>
      <sheetName val="ПС 110 кВ (доп)"/>
      <sheetName val="автоматизация РД"/>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refreshError="1"/>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ow r="1">
          <cell r="B1">
            <v>0</v>
          </cell>
        </row>
      </sheetData>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koef_udar"/>
    </definedNames>
    <sheetDataSet>
      <sheetData sheetId="0" refreshError="1"/>
      <sheetData sheetId="1" refreshError="1"/>
      <sheetData sheetId="2"/>
      <sheetData sheetId="3"/>
      <sheetData sheetId="4"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Колпино"/>
      <sheetName val="свод 2"/>
      <sheetName val="топография"/>
      <sheetName val="Лист1"/>
      <sheetName val="Общая часть"/>
      <sheetName val="Сводная"/>
      <sheetName val="Смета"/>
      <sheetName val="СметаСводная 1 оч"/>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Summary"/>
      <sheetName val="пятилетка"/>
      <sheetName val="мониторинг"/>
      <sheetName val="Лист опроса"/>
      <sheetName val="4"/>
      <sheetName val="Сводная смета"/>
      <sheetName val="Дог цена"/>
      <sheetName val="ИГ1"/>
      <sheetName val="Коэф"/>
      <sheetName val=" Оборудование  end"/>
      <sheetName val="КП к снег Рыбинская"/>
      <sheetName val="свод"/>
      <sheetName val="СП"/>
      <sheetName val=""/>
      <sheetName val="ПДР"/>
      <sheetName val="Коэффициенты"/>
      <sheetName val="Смета 5 ред.3"/>
      <sheetName val="Поставка"/>
      <sheetName val="Расчет работы"/>
      <sheetName val="Курс доллара"/>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обновление"/>
      <sheetName val="цена"/>
      <sheetName val="product"/>
      <sheetName val="исх_данные"/>
      <sheetName val="Распределение"/>
      <sheetName val="Main"/>
      <sheetName val="Коэфф1."/>
      <sheetName val="Параметры"/>
      <sheetName val="Курс_доллара"/>
      <sheetName val="_Оборудование__end"/>
      <sheetName val="КП_к_снег_Рыбинская"/>
      <sheetName val="Смета_5_ред_3"/>
      <sheetName val="Journals"/>
      <sheetName val="Расчет_работы"/>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приложение_2"/>
      <sheetName val="Свод_объем"/>
      <sheetName val="Коэфф1_"/>
      <sheetName val="списки"/>
      <sheetName val="КП, сметы Красина к госконтракт"/>
      <sheetName val="КП Лен-Зина"/>
      <sheetName val="Реестр"/>
      <sheetName val="Курсы"/>
      <sheetName val="Norm"/>
      <sheetName val="счет-фактура"/>
      <sheetName val="Лист2"/>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s>
    <sheetDataSet>
      <sheetData sheetId="0"/>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СметаСводная"/>
      <sheetName val="пятилетка"/>
      <sheetName val="мониторинг"/>
      <sheetName val="См 1 наруж.водопровод"/>
      <sheetName val="ИГ1"/>
      <sheetName val="Параметры"/>
      <sheetName val="Смета"/>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Курс $"/>
      <sheetName val="Дополнительные параметры"/>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Дог_рас"/>
      <sheetName val="эл.химз."/>
      <sheetName val="Дог цена"/>
      <sheetName val="Курс доллара"/>
      <sheetName val="баз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пдр"/>
      <sheetName val="Вспомогательный"/>
      <sheetName val="Акт_выбора"/>
      <sheetName val="шкаф"/>
      <sheetName val="коэфф1."/>
      <sheetName val="прайс лист"/>
      <sheetName val="Обор"/>
      <sheetName val="пример расчета"/>
      <sheetName val="id"/>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сводная лес угвэ"/>
      <sheetName val="КП Лен-Зина"/>
      <sheetName val="К"/>
      <sheetName val="СметаСводная кол"/>
      <sheetName val="ИД"/>
      <sheetName val="Курсы"/>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сводная"/>
      <sheetName val="Данные для расчёта сметы"/>
      <sheetName val="ИГ1"/>
      <sheetName val="СметаСводная"/>
      <sheetName val="Смета"/>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АЧ"/>
      <sheetName val="Общая часть"/>
      <sheetName val="ЗП_ЮНГ"/>
      <sheetName val="Курс доллара"/>
      <sheetName val="Дог_рас"/>
      <sheetName val="Дополнительные параметры"/>
      <sheetName val="Хаттон 90.90 Femco"/>
      <sheetName val="пдр"/>
      <sheetName val="пример расчета"/>
      <sheetName val="Panduit"/>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Курс_доллара"/>
      <sheetName val="Данные_для_расчёта_сметы"/>
      <sheetName val="Дополнительные_параметры"/>
      <sheetName val="СметаСводная_снег"/>
      <sheetName val="свод_2"/>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база"/>
      <sheetName val="сводная лес угвэ"/>
      <sheetName val="зап-3- сцб"/>
      <sheetName val="пдр ооо &quot;юкос фбц&quot;"/>
      <sheetName val="lim"/>
      <sheetName val="2"/>
      <sheetName val="КП Лен-Зина"/>
      <sheetName val="СметаСводная кол"/>
      <sheetName val="свод1"/>
      <sheetName val="хар_"/>
      <sheetName val="с1_"/>
      <sheetName val="ид"/>
      <sheetName val="Main"/>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76">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77">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78">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79">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80">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8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ал.план Жукова даты - не надо"/>
      <sheetName val="справка"/>
      <sheetName val="sapactivexlhiddensheet"/>
      <sheetName val="Коэфф1."/>
      <sheetName val="Лист1"/>
      <sheetName val="свод"/>
      <sheetName val="КП Мак"/>
      <sheetName val="СметаСводная Колпино"/>
      <sheetName val="Список"/>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пример расчета"/>
      <sheetName val="смета проек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свод1"/>
      <sheetName val="1"/>
      <sheetName val="КП Прим (3)"/>
      <sheetName val="Калплан Кра"/>
      <sheetName val="см8"/>
      <sheetName val="Дополнительные параметры"/>
      <sheetName val="гидрология"/>
      <sheetName val="АЧ"/>
      <sheetName val="СметаСводная Рыб"/>
      <sheetName val="шаблон"/>
      <sheetName val="Panduit"/>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Лист1"/>
      <sheetName val="СметаСводная Колпино"/>
      <sheetName val="этапы"/>
      <sheetName val="шкаф"/>
      <sheetName val="коэфф1."/>
      <sheetName val="прайс лист"/>
      <sheetName val="смета проект"/>
      <sheetName val="график"/>
      <sheetName val="хар_"/>
      <sheetName val="с1_"/>
      <sheetName val="исх-данные"/>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СС"/>
      <sheetName val="пример расчета"/>
      <sheetName val="зап-3- сцб"/>
      <sheetName val="пдр ооо &quot;юкос фбц&quot;"/>
      <sheetName val="lim"/>
      <sheetName val="id"/>
      <sheetName val="Локальный сметный расчет"/>
      <sheetName val="opex personnel (term facs)"/>
      <sheetName val="все"/>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_mater"/>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СНиП-84 авто-смета"/>
    </sheetNames>
    <definedNames>
      <definedName name="dial_mater_udar"/>
    </definedNames>
    <sheetDataSet>
      <sheetData sheetId="0" refreshError="1"/>
      <sheetData sheetId="1" refreshError="1"/>
      <sheetData sheetId="2"/>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280"/>
      <sheetName val="Смета180"/>
    </sheetNames>
    <sheetDataSet>
      <sheetData sheetId="0"/>
      <sheetData sheetId="1">
        <row r="8">
          <cell r="A8" t="str">
            <v>Артезианская скважина. Пос. Снегири</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водная"/>
      <sheetName val="Данные для расчёта сметы"/>
      <sheetName val="СметаСводная 1 оч"/>
      <sheetName val="СметаСводная Рыб"/>
      <sheetName val="ИГ1"/>
      <sheetName val="Калплан ОИ2 Макм крестики"/>
      <sheetName val="sapactivexlhiddensheet"/>
      <sheetName val="Смета терзем"/>
      <sheetName val="См 1 наруж.водопровод"/>
      <sheetName val="СметаСводная"/>
      <sheetName val="информация"/>
      <sheetName val="топография"/>
      <sheetName val="Кал.план Жукова даты - не надо"/>
      <sheetName val="р.Волхов"/>
      <sheetName val="смета СИД"/>
      <sheetName val="пятилетка"/>
      <sheetName val="мониторинг"/>
      <sheetName val="эл.химз."/>
      <sheetName val="93-110"/>
      <sheetName val="Смета"/>
      <sheetName val="Смета 1свод"/>
      <sheetName val="Коэфф1."/>
      <sheetName val="Лист3"/>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Дополнительные параметры"/>
      <sheetName val="КП НовоКов"/>
      <sheetName val="Параметры"/>
      <sheetName val="гидрология"/>
      <sheetName val="КП Прим (3)"/>
      <sheetName val="Итог"/>
      <sheetName val="Лист2"/>
      <sheetName val="Гр5(о)"/>
      <sheetName val="1"/>
      <sheetName val="ПДР"/>
      <sheetName val="КП Мак"/>
      <sheetName val="АЧ"/>
      <sheetName val="Прочее"/>
      <sheetName val="ОПС"/>
      <sheetName val="ИДвалка"/>
      <sheetName val="Смета 2"/>
      <sheetName val="№1ИИ"/>
      <sheetName val="2. См2 инв"/>
      <sheetName val="УКП"/>
      <sheetName val="пример расчета"/>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Данные_для_расчёта_сметы"/>
      <sheetName val="СметаСводная_Рыб"/>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Смета ИИ геодезия"/>
      <sheetName val="Коэффициенты"/>
      <sheetName val="смета проект"/>
      <sheetName val="Calc"/>
      <sheetName val="ПД-2.2"/>
      <sheetName val="Экология-3.1"/>
      <sheetName val="таблица руководству"/>
      <sheetName val="Суточная добыча за неделю"/>
      <sheetName val="Геология"/>
      <sheetName val="Арматура"/>
      <sheetName val="3-ОЗУ"/>
      <sheetName val="свод 3"/>
      <sheetName val="шкаф"/>
      <sheetName val="прайс лист"/>
      <sheetName val="к.84-к.83"/>
      <sheetName val="Ресурсная ведомость часть 1"/>
      <sheetName val="Смета ТЗ АСУ"/>
      <sheetName val="мобдемоб"/>
      <sheetName val="К.рын"/>
      <sheetName val="зап-3- сцб"/>
      <sheetName val="total"/>
      <sheetName val="Комплектация"/>
      <sheetName val="СМР"/>
      <sheetName val="дороги"/>
      <sheetName val="пдр ооо &quot;юкос фбц&quot;"/>
      <sheetName val="Lim"/>
      <sheetName val="смета п9"/>
      <sheetName val="Коэфф"/>
      <sheetName val="ПД-2_2"/>
      <sheetName val="Экология-3_1"/>
      <sheetName val="таблица_руководству"/>
      <sheetName val="Суточная_добыча_за_неделю"/>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refreshError="1"/>
      <sheetData sheetId="152" refreshError="1"/>
      <sheetData sheetId="153" refreshError="1"/>
      <sheetData sheetId="154" refreshError="1"/>
      <sheetData sheetId="155"/>
      <sheetData sheetId="156"/>
      <sheetData sheetId="157"/>
      <sheetData sheetId="15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свод"/>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ная"/>
      <sheetName val="Данные для расчёта сметы"/>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3труба (П)"/>
      <sheetName val="лист1"/>
      <sheetName val="обновление"/>
      <sheetName val="цена"/>
      <sheetName val="product"/>
      <sheetName val="ИД"/>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Заполнение"/>
      <sheetName val="матер."/>
      <sheetName val="см8"/>
      <sheetName val="Прочее"/>
      <sheetName val="№1ИИ"/>
      <sheetName val="Объемы работ по ПВ"/>
      <sheetName val="1.1"/>
      <sheetName val="Смета 7"/>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Calc"/>
      <sheetName val="Коэфф1."/>
      <sheetName val="2. См2 инв"/>
      <sheetName val="Управление"/>
      <sheetName val="КП Лен-Зина"/>
      <sheetName val="шкаф"/>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СВОДКА "/>
      <sheetName val="Смета сводная (список)"/>
      <sheetName val="сводная лес угвэ"/>
      <sheetName val="график"/>
      <sheetName val="трубы"/>
      <sheetName val="ачинский нпз"/>
      <sheetName val="хар_"/>
      <sheetName val="с1_"/>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sheetData sheetId="79"/>
      <sheetData sheetId="80"/>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sheetData sheetId="121"/>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ета"/>
      <sheetName val="Обновление"/>
      <sheetName val="Цена"/>
      <sheetName val="Product"/>
      <sheetName val="Данные для расчёта сметы"/>
      <sheetName val="Шкаф"/>
      <sheetName val="Коэфф1."/>
      <sheetName val="Прайс лист"/>
      <sheetName val="График"/>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свод 2"/>
      <sheetName val="Табл38-7"/>
      <sheetName val="вариант"/>
      <sheetName val="Разработка проекта"/>
      <sheetName val="Лист1"/>
      <sheetName val="ПДР"/>
      <sheetName val="КП НовоКов"/>
      <sheetName val="Summary"/>
      <sheetName val="sapactivexlhiddensheet"/>
      <sheetName val="Счет-Фактура"/>
      <sheetName val="Переменные и константы"/>
      <sheetName val="СметаСводная 1 оч"/>
      <sheetName val="ЭХЗ"/>
      <sheetName val="РасчетКомандир1"/>
      <sheetName val="РасчетКомандир2"/>
      <sheetName val="Коэфф"/>
      <sheetName val="Смета2 проект. раб."/>
      <sheetName val="Зап-3- СЦБ"/>
      <sheetName val="Кредиты"/>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OCK1"/>
      <sheetName val="1.3"/>
      <sheetName val="ИГ1"/>
      <sheetName val="К.рын"/>
      <sheetName val="Сводная смета"/>
      <sheetName val="Землеотвод"/>
      <sheetName val="Пояснение "/>
      <sheetName val="93-110"/>
      <sheetName val="list"/>
      <sheetName val="ПДР ООО &quot;Юкос ФБЦ&quot;"/>
      <sheetName val="Прибыль опл"/>
      <sheetName val="СМЕТА проект"/>
      <sheetName val="сохранить"/>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Смета 1свод"/>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пятилетка"/>
      <sheetName val="мониторинг"/>
      <sheetName val="свод (2)"/>
      <sheetName val="Калплан ОИ2 Макм крестики"/>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Norm"/>
      <sheetName val="свод 3"/>
      <sheetName val="ID"/>
      <sheetName val="Смета 1"/>
      <sheetName val="Смета2_проект__раб_"/>
      <sheetName val="Смета_1"/>
      <sheetName val="Св. смета"/>
      <sheetName val="РБС ИЗМ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D"/>
      <sheetName val="Ачинский НПЗ"/>
      <sheetName val="4"/>
      <sheetName val="ИД"/>
      <sheetName val="См3 СЦБ-зап"/>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Спецификация"/>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6.11 новый"/>
      <sheetName val="Баланс (Ф1)"/>
      <sheetName val="К"/>
      <sheetName val="ПД"/>
      <sheetName val="Полигон - ИЭИ "/>
      <sheetName val="Ком"/>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Капитальные затраты"/>
      <sheetName val="Opex personnel (Term facs)"/>
      <sheetName val="трансформация1"/>
      <sheetName val="breakdown"/>
      <sheetName val="Destination"/>
      <sheetName val="EKDEB90"/>
      <sheetName val="Коэф КВ"/>
      <sheetName val="матер."/>
      <sheetName val="КП Прим (3)"/>
      <sheetName val="кп (3)"/>
      <sheetName val="СП"/>
      <sheetName val="фонтан разбитый2"/>
      <sheetName val="1155"/>
      <sheetName val=""/>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См.3_АСУ"/>
      <sheetName val="MararashAA"/>
      <sheetName val="Пра_x0000_с_лист"/>
      <sheetName val="эл_химз_2"/>
      <sheetName val="геология_2"/>
      <sheetName val="Данные_для_расчёта_сметы1"/>
      <sheetName val="Коэфф1_1"/>
      <sheetName val="Прайс_лист1"/>
      <sheetName val="См_1_наруж_водопровод1"/>
      <sheetName val="свод_21"/>
      <sheetName val="Разработка_проекта1"/>
      <sheetName val="КП_НовоКов1"/>
      <sheetName val="СметаСводная_1_оч1"/>
      <sheetName val="Переменные_и_константы1"/>
      <sheetName val="Пример_расчета1"/>
      <sheetName val="свод_(2)"/>
      <sheetName val="Калплан_ОИ2_Макм_крестики"/>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1_31"/>
      <sheetName val="К_рын1"/>
      <sheetName val="Сводная_смета1"/>
      <sheetName val="СметаСводная_павильон1"/>
      <sheetName val="Св__смета"/>
      <sheetName val="РБС_ИЗМ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Смета_терзем"/>
      <sheetName val="Кал_план_Жукова_даты_-_не_надо"/>
      <sheetName val="Пояснение_"/>
      <sheetName val="3_11"/>
      <sheetName val="Коммерческие_расходы1"/>
      <sheetName val="смета_2_проект__работы"/>
      <sheetName val="СтрЗапасов_(2)"/>
      <sheetName val="НМ_расчеты"/>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6_11_новый"/>
      <sheetName val="Баланс_(Ф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Перечень_Заказчиков1"/>
      <sheetName val="Opex_personnel_(Term_facs)1"/>
      <sheetName val="Капитальные_затраты1"/>
      <sheetName val="Коэф_КВ"/>
      <sheetName val="кп_(3)"/>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Полигон_-_ИЭИ_"/>
      <sheetName val="выборка_на22_июня"/>
      <sheetName val="3труба_(П)"/>
      <sheetName val="Объемы_работ_по_ПВ"/>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Таблица_5"/>
      <sheetName val="Таблица_3"/>
      <sheetName val="1_401_2"/>
      <sheetName val="Source_lists"/>
      <sheetName val="PO_Data"/>
      <sheetName val="См_3_АСУ"/>
      <sheetName val="Lucent"/>
      <sheetName val="лч и кам"/>
      <sheetName val="№1"/>
      <sheetName val="Общ"/>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АСУ-линия-1"/>
      <sheetName val="ТЗ АСУ-1"/>
      <sheetName val="3 Сл.-структура затрат"/>
      <sheetName val="_x0000__x0000_"/>
      <sheetName val="W28"/>
      <sheetName val="ПС 110 кВ (доп)"/>
      <sheetName val="Пра"/>
      <sheetName val="выборка "/>
      <sheetName val="выборка раб"/>
      <sheetName val="Объем работ"/>
      <sheetName val="Виды работ АСО"/>
      <sheetName val="таблица_руко_x0019__x0015__x0009__x0003__x000c__x0011__x0011_"/>
      <sheetName val="ИД СМР"/>
      <sheetName val="таблица_руко_x0019__x0015_ _x0003__x000c__x0011__x0011_"/>
      <sheetName val="лч_и_кам"/>
      <sheetName val="Вспом."/>
      <sheetName val="УКП"/>
      <sheetName val="БД"/>
      <sheetName val="Норм"/>
      <sheetName val="Лист4"/>
      <sheetName val="Общий"/>
      <sheetName val="ТабР"/>
      <sheetName val="СМ"/>
      <sheetName val="8"/>
      <sheetName val="исх-данные"/>
      <sheetName val="2 Геология"/>
      <sheetName val="ФОТ для смет"/>
      <sheetName val="ЛС_РЕС"/>
      <sheetName val="Сводный"/>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Ref"/>
      <sheetName val="ПС"/>
      <sheetName val="эл_химз_3"/>
      <sheetName val="геология_3"/>
      <sheetName val="См_1_наруж_водопровод2"/>
      <sheetName val="свод_22"/>
      <sheetName val="Коэфф1_2"/>
      <sheetName val="Прайс_лист2"/>
      <sheetName val="Данные_для_расчёта_сметы2"/>
      <sheetName val="Разработка_проекта2"/>
      <sheetName val="КП_НовоКов2"/>
      <sheetName val="СметаСводная_1_оч2"/>
      <sheetName val="Пример_расчета2"/>
      <sheetName val="свод_(2)1"/>
      <sheetName val="Калплан_ОИ2_Макм_крестики1"/>
      <sheetName val="Смета2_проект__раб_2"/>
      <sheetName val="Зап-3-_СЦБ2"/>
      <sheetName val="Production_and_Spend1"/>
      <sheetName val="6_143"/>
      <sheetName val="6_3_13"/>
      <sheetName val="6_203"/>
      <sheetName val="6_4_13"/>
      <sheetName val="6_11_1__сторонние3"/>
      <sheetName val="8_14_КР_(списание)ОПСТИКР3"/>
      <sheetName val="6_14_КР2"/>
      <sheetName val="СметаСводная_Рыб2"/>
      <sheetName val="к_84-к_832"/>
      <sheetName val="ст_ГТМ1"/>
      <sheetName val="Текущие_цены2"/>
      <sheetName val="отчет_эл_эн__20002"/>
      <sheetName val="6_31"/>
      <sheetName val="6_71"/>
      <sheetName val="6_3_1_31"/>
      <sheetName val="Смета_12"/>
      <sheetName val="Св__смета1"/>
      <sheetName val="РБС_ИЗМ11"/>
      <sheetName val="Таблица_2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2_Шатурс_сети__проект_работы"/>
      <sheetName val="Сводная_"/>
      <sheetName val="7_ТХ_Сети_(кор)"/>
      <sheetName val="Tier_311208"/>
      <sheetName val="Акт_выбора"/>
      <sheetName val="исключ_ЭХЗ"/>
      <sheetName val="Раб_АУ"/>
      <sheetName val="См_№7_Эл_"/>
      <sheetName val="См_№8_Пож_"/>
      <sheetName val="См_№3_ВиК"/>
      <sheetName val="Сметы_за_сопровождение"/>
      <sheetName val="КБК_ДП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Д ПНР"/>
      <sheetName val="41"/>
      <sheetName val=" Свод"/>
      <sheetName val="Договорная цена"/>
      <sheetName val="Технический лист"/>
      <sheetName val="Main list"/>
      <sheetName val="анализ 2003_2004исполнение МТО"/>
      <sheetName val="ГАЗ_камаз"/>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СВ"/>
      <sheetName val="2.1"/>
      <sheetName val="ИНСТРУКЦИЯ"/>
      <sheetName val="ЕТС (ф)"/>
      <sheetName val="см 5 ОДД "/>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Исх1"/>
      <sheetName val="Исх. данные"/>
      <sheetName val="1-1"/>
      <sheetName val="1-2"/>
      <sheetName val="1-4"/>
      <sheetName val="изм2-1"/>
      <sheetName val="2-2"/>
      <sheetName val="2-3"/>
      <sheetName val="изм7-1"/>
      <sheetName val="изм9-1"/>
      <sheetName val="Промер глуб"/>
      <sheetName val="Расчет №1.1"/>
      <sheetName val="Расчет №2.1"/>
      <sheetName val="Коэффициенты"/>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Акты"/>
      <sheetName val="ЛС_БИ"/>
      <sheetName val="проектные роли"/>
      <sheetName val="СС1"/>
      <sheetName val="Свод2006"/>
      <sheetName val="1 кв"/>
      <sheetName val="SENSITIVITY"/>
      <sheetName val="сммашбур"/>
      <sheetName val="ОбмОбслЗемОд"/>
      <sheetName val="материалы Портов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ow r="1">
          <cell r="B1">
            <v>0</v>
          </cell>
        </row>
      </sheetData>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sheetData sheetId="1091"/>
      <sheetData sheetId="1092" refreshError="1"/>
      <sheetData sheetId="1093" refreshError="1"/>
      <sheetData sheetId="1094" refreshError="1"/>
      <sheetData sheetId="1095"/>
      <sheetData sheetId="1096"/>
      <sheetData sheetId="1097"/>
      <sheetData sheetId="1098">
        <row r="1">
          <cell r="B1">
            <v>0</v>
          </cell>
        </row>
      </sheetData>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row r="1">
          <cell r="B1">
            <v>0</v>
          </cell>
        </row>
      </sheetData>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row r="1">
          <cell r="B1">
            <v>0</v>
          </cell>
        </row>
      </sheetData>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row r="1">
          <cell r="B1">
            <v>0</v>
          </cell>
        </row>
      </sheetData>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sheetData sheetId="1330"/>
      <sheetData sheetId="1331" refreshError="1"/>
      <sheetData sheetId="1332" refreshError="1"/>
      <sheetData sheetId="1333" refreshError="1"/>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sheetData sheetId="1384" refreshError="1"/>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refreshError="1"/>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sheetData sheetId="1456"/>
      <sheetData sheetId="1457"/>
      <sheetData sheetId="1458"/>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4"/>
      <sheetName val="ф5"/>
      <sheetName val="свод 2"/>
      <sheetName val="ТОПО ГЕО"/>
      <sheetName val="экол из "/>
      <sheetName val="110 (2)"/>
      <sheetName val="защита (2)"/>
      <sheetName val="АСУ"/>
      <sheetName val="диспетчерское упр"/>
      <sheetName val="связь (2)"/>
      <sheetName val="ЭМС"/>
      <sheetName val="ГОЧС2"/>
      <sheetName val="орг_движ2"/>
      <sheetName val="оос1"/>
      <sheetName val="топография"/>
      <sheetName val="ИГ1"/>
      <sheetName val="свод_2"/>
      <sheetName val="ТОПО_ГЕО"/>
      <sheetName val="экол_из_"/>
      <sheetName val="110_(2)"/>
      <sheetName val="защита_(2)"/>
      <sheetName val="диспетчерское_упр"/>
      <sheetName val="связь_(2)"/>
      <sheetName val="См 1 наруж.водопровод"/>
      <sheetName val="свод"/>
      <sheetName val="Данные для расчёта сметы"/>
      <sheetName val="сводная"/>
      <sheetName val="СМЕТА проект"/>
      <sheetName val="СметаСводная 1 оч"/>
      <sheetName val="СметаСводная Рыб"/>
      <sheetName val="СметаСводная"/>
      <sheetName val="Объемы работ по ПВ"/>
      <sheetName val="Смета 1свод"/>
      <sheetName val="3труба (П)"/>
      <sheetName val="Лист1"/>
      <sheetName val="Смета"/>
      <sheetName val="Упр"/>
      <sheetName val="BACT"/>
      <sheetName val="ИД"/>
      <sheetName val="КП НовоКов"/>
      <sheetName val="См3 СЦБ-зап"/>
      <sheetName val="Комплектация"/>
      <sheetName val="СМР"/>
      <sheetName val="дороги"/>
      <sheetName val="Сводная смета"/>
      <sheetName val="EKDEB90"/>
      <sheetName val="ПД"/>
      <sheetName val="база"/>
      <sheetName val="Коэфф1."/>
      <sheetName val="пример расчета"/>
      <sheetName val="8"/>
      <sheetName val="сс"/>
      <sheetName val="темп"/>
      <sheetName val="свод1"/>
      <sheetName val="свод_21"/>
      <sheetName val="ТОПО_ГЕО1"/>
      <sheetName val="экол_из_1"/>
      <sheetName val="110_(2)1"/>
      <sheetName val="защита_(2)1"/>
      <sheetName val="диспетчерское_упр1"/>
      <sheetName val="связь_(2)1"/>
      <sheetName val="См_1_наруж_водопровод"/>
      <sheetName val="Данные_для_расчёта_сметы"/>
      <sheetName val="СметаСводная_1_оч"/>
      <sheetName val="СметаСводная_Рыб"/>
      <sheetName val="СМЕТА_проект"/>
      <sheetName val="Объемы_работ_по_ПВ"/>
      <sheetName val="Смета_1свод"/>
      <sheetName val="3труба_(П)"/>
      <sheetName val="См3_СЦБ-зап"/>
      <sheetName val="КП_НовоКов"/>
      <sheetName val="Сводная_смета"/>
      <sheetName val="пример_расчета"/>
      <sheetName val="calc"/>
      <sheetName val="id"/>
      <sheetName val="sapactivexlhiddensheet"/>
      <sheetName val="ачинский нпз"/>
      <sheetName val="хар_"/>
      <sheetName val="с1_"/>
    </sheetNames>
    <sheetDataSet>
      <sheetData sheetId="0" refreshError="1"/>
      <sheetData sheetId="1" refreshError="1"/>
      <sheetData sheetId="2" refreshError="1">
        <row r="10">
          <cell r="D10" t="str">
            <v xml:space="preserve"> ОАО "Ленэнерго"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СметаСводная"/>
      <sheetName val="пдр"/>
      <sheetName val="свод 3"/>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НиП-84 авто-смета"/>
    </sheetNames>
    <definedNames>
      <definedName name="dial_koef_udar"/>
    </defined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ложка"/>
      <sheetName val="Параметры"/>
      <sheetName val="Finance"/>
      <sheetName val="Финансы"/>
      <sheetName val="СВОД"/>
      <sheetName val="ЭП"/>
      <sheetName val="ЮНГ"/>
      <sheetName val="ДОМНГ(агент)"/>
      <sheetName val="ДОМНГ(займ)"/>
      <sheetName val="МсН"/>
      <sheetName val="МН"/>
      <sheetName val="ЮН"/>
      <sheetName val="ПрН"/>
      <sheetName val="УКСЮНГ"/>
      <sheetName val="ТН"/>
      <sheetName val="ВН"/>
      <sheetName val="СтрН"/>
      <sheetName val="ЛН"/>
      <sheetName val="УКСТН"/>
      <sheetName val="СНГ"/>
      <sheetName val="СН"/>
      <sheetName val="ПН"/>
      <sheetName val="КН"/>
      <sheetName val="ЧН"/>
      <sheetName val="БН"/>
      <sheetName val="ЭкспрессНД"/>
      <sheetName val="УКССНГ"/>
      <sheetName val="НК"/>
      <sheetName val="Манойл"/>
      <sheetName val="УКИЦ"/>
      <sheetName val="ИЦ"/>
      <sheetName val="УК"/>
      <sheetName val="ВСНК"/>
      <sheetName val="Лист2"/>
      <sheetName val="Лист3"/>
      <sheetName val="АГ-2005"/>
      <sheetName val="Отчеты АГ в УКВ"/>
      <sheetName val="Конъюн. обз. АГ-2005"/>
      <sheetName val="отчет о вводе ОФ АГ"/>
      <sheetName val="НЗС на 1.01.2005г."/>
      <sheetName val="Договора"/>
      <sheetName val="60 АГ"/>
      <sheetName val="ДТ-Кт"/>
      <sheetName val="Договора АГРЕГАТ"/>
      <sheetName val="УКПГ 2004"/>
      <sheetName val="Круп. объекты"/>
      <sheetName val="Cтрукт. КВ и фин АГ"/>
      <sheetName val="НОВА"/>
      <sheetName val="структуры КВ и фин ГБ"/>
      <sheetName val="Бур.разв."/>
      <sheetName val="2002"/>
      <sheetName val="2003"/>
      <sheetName val="2004"/>
      <sheetName val="2005"/>
      <sheetName val="стат.пар"/>
      <sheetName val="Счётчики"/>
      <sheetName val="Списки"/>
      <sheetName val="Destination"/>
      <sheetName val="СУТТ"/>
      <sheetName val="Лист1"/>
      <sheetName val="Входные параметры"/>
      <sheetName val="Смета"/>
      <sheetName val="топография"/>
      <sheetName val="Смета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РС "/>
      <sheetName val="УРС к торгам"/>
      <sheetName val="НМЦ лота на торги"/>
      <sheetName val="Расчет стоимости"/>
      <sheetName val="перерасчет"/>
      <sheetName val="Снижение"/>
      <sheetName val="снижение-для объекта-аналога2"/>
      <sheetName val="снижение-для объекта-аналога"/>
      <sheetName val="ССР"/>
      <sheetName val="Таблица"/>
      <sheetName val="Регионы"/>
      <sheetName val="НМЦ лота"/>
      <sheetName val="мсн"/>
    </sheetNames>
    <sheetDataSet>
      <sheetData sheetId="0"/>
      <sheetData sheetId="1"/>
      <sheetData sheetId="2"/>
      <sheetData sheetId="3">
        <row r="316">
          <cell r="I316">
            <v>859.76</v>
          </cell>
        </row>
      </sheetData>
      <sheetData sheetId="4"/>
      <sheetData sheetId="5"/>
      <sheetData sheetId="6"/>
      <sheetData sheetId="7"/>
      <sheetData sheetId="8"/>
      <sheetData sheetId="9">
        <row r="6">
          <cell r="B6" t="str">
            <v>ВЛ 0,4 кВ с установкой ж/б опор и проводами  А до 35 мм2</v>
          </cell>
        </row>
      </sheetData>
      <sheetData sheetId="10">
        <row r="5">
          <cell r="HN5" t="str">
            <v>I</v>
          </cell>
        </row>
      </sheetData>
      <sheetData sheetId="11">
        <row r="15">
          <cell r="F15">
            <v>323.95875523401878</v>
          </cell>
        </row>
      </sheetData>
      <sheetData sheetId="1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Ц лота на торги"/>
      <sheetName val="УССР"/>
      <sheetName val="кал план"/>
      <sheetName val="ССР к проекту"/>
      <sheetName val="ССР Подрядчик с 1,5%"/>
      <sheetName val="ССР Подрядчик без 1,5% "/>
      <sheetName val="СВОДКА"/>
      <sheetName val="ССР проект ОБЩ"/>
      <sheetName val="Сводка Затрат к ДС без 1,5%"/>
      <sheetName val="ССР1 ВЛ к ДС 1,5%"/>
      <sheetName val="ССР1 ВЛ к ДС  без 1,5% "/>
      <sheetName val="ССР1 ВЛ"/>
      <sheetName val="Смета 1.1-01"/>
      <sheetName val="Смета 1.1-02"/>
      <sheetName val="ЛС 1.1-03"/>
      <sheetName val="ЛС 1.2-01"/>
      <sheetName val="ЛС 1.9-01"/>
      <sheetName val="Расчет №1.1 ВЛ"/>
      <sheetName val="ССР2 КЛ к ДС 1,5%"/>
      <sheetName val="ССР2 КЛ к ДС без1,5%"/>
      <sheetName val="ССР2 КЛ"/>
      <sheetName val="Смета 2.1-01"/>
      <sheetName val="Смета 2.1-02"/>
      <sheetName val="ЛС 2.1-03"/>
      <sheetName val="ЛС2.2-01"/>
      <sheetName val="ЛС 2.9-01"/>
      <sheetName val="Расчет №1.2 КЛ"/>
      <sheetName val="ССР3 СТП  к ДС 1,5%"/>
      <sheetName val="ССР3 СТП  к ДС без 1,5%"/>
      <sheetName val="ССР3 СТП"/>
      <sheetName val="Смета 3.1-01"/>
      <sheetName val="ЛС3.2-01"/>
      <sheetName val="ЛС3.9-01"/>
      <sheetName val="Расчет №1.3 СТП"/>
      <sheetName val="Расчет стоимости"/>
      <sheetName val="перерасчет"/>
      <sheetName val="Снижение"/>
      <sheetName val="снижение-для объекта-аналога2"/>
      <sheetName val="ССР"/>
      <sheetName val="Таблица"/>
      <sheetName val="Регионы"/>
      <sheetName val="НМЦ ло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6">
          <cell r="B6" t="str">
            <v>ВЛ 0,4 кВ с установкой ж/б опор и проводами  А до 35 мм2</v>
          </cell>
        </row>
      </sheetData>
      <sheetData sheetId="40">
        <row r="5">
          <cell r="HN5" t="str">
            <v>I</v>
          </cell>
        </row>
      </sheetData>
      <sheetData sheetId="4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см8"/>
      <sheetName val="Смета"/>
      <sheetName val="свод1"/>
      <sheetName val="СметаСводная 1 оч"/>
      <sheetName val="СметаСводная"/>
      <sheetName val="свод"/>
      <sheetName val="свод 2"/>
      <sheetName val="СметаСводная снег"/>
      <sheetName val="93-110"/>
      <sheetName val="Хаттон 90.90 Femco"/>
      <sheetName val="ИД1"/>
      <sheetName val="сводная"/>
      <sheetName val="ИГ1"/>
      <sheetName val="свод общ"/>
      <sheetName val="шаблон"/>
      <sheetName val="Коэфф1."/>
      <sheetName val="таблица руководству"/>
      <sheetName val="Суточная добыча за неделю"/>
      <sheetName val="СметаСводная павильон"/>
      <sheetName val="Итог"/>
      <sheetName val="Таблица 4 АСУТП"/>
      <sheetName val="Смета 5.2. Кусты25,29,31,65"/>
      <sheetName val="НМА"/>
      <sheetName val="list"/>
      <sheetName val="Подрядчики"/>
      <sheetName val="Обновление"/>
      <sheetName val="Цена"/>
      <sheetName val="Product"/>
      <sheetName val=""/>
      <sheetName val="сохранить"/>
      <sheetName val="2002(v2)"/>
      <sheetName val="2002_v2_"/>
      <sheetName val="См 1 наруж.водопровод"/>
      <sheetName val="информация"/>
      <sheetName val="Материалы"/>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Объемы работ по ПВ"/>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Таблица"/>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Общие"/>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ИНСТРУКЦИЯ"/>
      <sheetName val="темп"/>
      <sheetName val="ЛЧ Р"/>
      <sheetName val="2.1"/>
      <sheetName val="РС"/>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ДКСС от МПС"/>
      <sheetName val="Настройки"/>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ВПР"/>
      <sheetName val="09-01"/>
      <sheetName val="09-02"/>
      <sheetName val="09-03"/>
      <sheetName val="09-04"/>
      <sheetName val="09-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row r="1">
          <cell r="B1">
            <v>0</v>
          </cell>
        </row>
      </sheetData>
      <sheetData sheetId="1134">
        <row r="1">
          <cell r="B1">
            <v>0</v>
          </cell>
        </row>
      </sheetData>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sheetData sheetId="1546" refreshError="1"/>
      <sheetData sheetId="1547"/>
      <sheetData sheetId="1548"/>
      <sheetData sheetId="1549"/>
      <sheetData sheetId="1550"/>
      <sheetData sheetId="1551"/>
      <sheetData sheetId="1552"/>
      <sheetData sheetId="1553"/>
      <sheetData sheetId="1554"/>
      <sheetData sheetId="1555"/>
      <sheetData sheetId="1556"/>
      <sheetData sheetId="1557" refreshError="1"/>
      <sheetData sheetId="1558" refreshError="1"/>
      <sheetData sheetId="1559" refreshError="1"/>
      <sheetData sheetId="1560" refreshError="1"/>
      <sheetData sheetId="1561" refreshError="1"/>
      <sheetData sheetId="156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вод1"/>
      <sheetName val="топография"/>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мета"/>
      <sheetName val="Данные для расчёта сметы"/>
      <sheetName val="93-110"/>
      <sheetName val="свод"/>
      <sheetName val="Коэфф1."/>
      <sheetName val="ИДвалка"/>
      <sheetName val="свод 2"/>
      <sheetName val="СметаСводная павильон"/>
      <sheetName val="СметаСводная"/>
      <sheetName val="матер."/>
      <sheetName val="ИГ1"/>
      <sheetName val="Хаттон 90.90 Femco"/>
      <sheetName val="См 1 наруж.водопровод"/>
      <sheetName val="геология "/>
      <sheetName val="Объемы работ по ПВ"/>
      <sheetName val="свод общ"/>
      <sheetName val="ИД1"/>
      <sheetName val="смета СИД"/>
      <sheetName val="часы"/>
      <sheetName val="см8"/>
      <sheetName val="р.Волхов"/>
      <sheetName val="ресурсная вед."/>
      <sheetName val="гидрология"/>
      <sheetName val="пдр"/>
      <sheetName val="OCK1"/>
      <sheetName val="НМА"/>
      <sheetName val="кп"/>
      <sheetName val="фонтан разбитый2"/>
      <sheetName val="Январь"/>
      <sheetName val="ЗП_ЮНГ"/>
      <sheetName val="sapactivexlhiddensheet"/>
      <sheetName val="Лист1"/>
      <sheetName val="АЧ"/>
      <sheetName val="шаблон"/>
      <sheetName val="Итог"/>
      <sheetName val="ОПС"/>
      <sheetName val="КП НовоКов"/>
      <sheetName val="Лист3"/>
      <sheetName val="свод (2)"/>
      <sheetName val="КП Прим (3)"/>
      <sheetName val="Параметры"/>
      <sheetName val="СметаСводная Колпино"/>
      <sheetName val="СметаСводная Рыб"/>
      <sheetName val="Подрядчики"/>
      <sheetName val="Смета 1свод"/>
      <sheetName val="СметаСводная снег"/>
      <sheetName val="Съемка500+ПВО1"/>
      <sheetName val="Коэффициенты"/>
      <sheetName val="пятилетка"/>
      <sheetName val="мониторинг"/>
      <sheetName val="прибыль опл"/>
      <sheetName val="ОбмОбслЗемОд"/>
      <sheetName val="СмРучБур"/>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исх-данные"/>
      <sheetName val="прибыль_опл"/>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w5600224_(319-340)"/>
      <sheetName val="Смета 7"/>
      <sheetName val="ПД-2.1"/>
      <sheetName val="opex personnel (term facs)"/>
      <sheetName val="все"/>
      <sheetName val="табл38-7"/>
      <sheetName val="сводная (2)"/>
      <sheetName val="зап-3- сцб"/>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вод 2"/>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ИГ1"/>
      <sheetName val="топография"/>
      <sheetName val="см8"/>
      <sheetName val="сводная"/>
      <sheetName val="свод"/>
      <sheetName val="Данные для расчёта сметы"/>
      <sheetName val="См 1 наруж.водопровод"/>
      <sheetName val="свод1"/>
      <sheetName val="Объемы работ по ПВ"/>
      <sheetName val="Смета 1свод"/>
      <sheetName val="гидрология"/>
      <sheetName val="СметаСводная Рыб"/>
      <sheetName val="Смета"/>
      <sheetName val="КП НовоКов"/>
      <sheetName val="НМА"/>
      <sheetName val="3труба (П)"/>
      <sheetName val="эл.химз."/>
      <sheetName val="свод (2)"/>
      <sheetName val="кп"/>
      <sheetName val="Калплан ОИ2 Макм крестики"/>
      <sheetName val="Смета терзем"/>
      <sheetName val="Смета 2"/>
      <sheetName val="sapactivexlhiddensheet"/>
      <sheetName val="шаблон"/>
      <sheetName val="ИД"/>
      <sheetName val="Кал.план Жукова даты - не надо"/>
      <sheetName val="3.труба (П)"/>
      <sheetName val="19 МОЗ "/>
      <sheetName val="Сводная "/>
      <sheetName val="Калькуляция_2012"/>
      <sheetName val="Лист2"/>
      <sheetName val="Календарь новый"/>
      <sheetName val="Смета № 1 ИИ линия"/>
      <sheetName val="Параметры"/>
      <sheetName val="Смета 3 Гидролог"/>
      <sheetName val="СметаСводная 1 оч"/>
      <sheetName val=""/>
      <sheetName val="смета12 оценка Мичм"/>
      <sheetName val="См 13 ГОЧС Мичм"/>
      <sheetName val="ПД"/>
      <sheetName val="смета проект"/>
      <sheetName val="СметаСводная Колпино"/>
      <sheetName val="пятилетка"/>
      <sheetName val="мониторинг"/>
      <sheetName val="Дополнительные параметры"/>
      <sheetName val="темп"/>
      <sheetName val="Хаттон 90.90 Femco"/>
      <sheetName val="Сводная смета"/>
      <sheetName val="шкаф"/>
      <sheetName val="коэфф1."/>
      <sheetName val="прайс лист"/>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сммашбур"/>
      <sheetName val="смручбур"/>
      <sheetName val="ОбмОбслЗемОд"/>
      <sheetName val="93-110"/>
      <sheetName val="прибыль опл"/>
      <sheetName val="EKDEB90"/>
      <sheetName val="13.1"/>
      <sheetName val="график"/>
      <sheetName val="исх_данные"/>
      <sheetName val="Хаттон_90_90_Femco"/>
      <sheetName val="Лист опроса"/>
      <sheetName val="Материалы"/>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Вспомогательный"/>
      <sheetName val="лист1"/>
      <sheetName val="обновление"/>
      <sheetName val="Смета сводная (список)"/>
      <sheetName val="data"/>
      <sheetName val="Суточная"/>
      <sheetName val="вариант"/>
      <sheetName val="пдр"/>
      <sheetName val="пример расчет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павильон"/>
      <sheetName val="павильон разбитый1"/>
      <sheetName val="фонтан разбитый2"/>
      <sheetName val="павильон"/>
      <sheetName val="Сети по доп.согл."/>
      <sheetName val="кп1"/>
      <sheetName val="кп2"/>
      <sheetName val="кп3"/>
      <sheetName val="КП павильон"/>
      <sheetName val="сводная"/>
      <sheetName val="СметаСводная_павильон"/>
      <sheetName val="павильон_разбитый1"/>
      <sheetName val="фонтан_разбитый2"/>
      <sheetName val="Сети_по_доп_согл_"/>
      <sheetName val="КП_павильон"/>
      <sheetName val="топография"/>
      <sheetName val="свод1"/>
      <sheetName val="Смета"/>
      <sheetName val="93-110"/>
      <sheetName val="Коэфф1."/>
      <sheetName val="свод"/>
      <sheetName val="Данные для расчёта сметы"/>
      <sheetName val="СметаСводная Колпино"/>
      <sheetName val="Январь"/>
      <sheetName val="ИДвалка"/>
      <sheetName val="Смета 1свод"/>
      <sheetName val="см8"/>
      <sheetName val="Смета 3 Гидролог"/>
      <sheetName val="свод 2"/>
      <sheetName val="СметаСводная"/>
      <sheetName val="СметаСводная Рыб"/>
      <sheetName val="матер."/>
      <sheetName val="Итог"/>
      <sheetName val="СметаСводная снег"/>
      <sheetName val="геология "/>
      <sheetName val="Хаттон 90.90 Femco"/>
      <sheetName val="свод общ"/>
      <sheetName val="р.Волхов"/>
      <sheetName val="Финплан"/>
      <sheetName val="ресурсная вед."/>
      <sheetName val="ОПС"/>
      <sheetName val="ИД1"/>
      <sheetName val="кп"/>
      <sheetName val="шаблон"/>
      <sheetName val="ПРОГНОЗ_1"/>
      <sheetName val="Гр5(о)"/>
      <sheetName val="АЧ"/>
      <sheetName val="КП Прим (3)"/>
      <sheetName val="Объемы работ по ПВ"/>
      <sheetName val="гидрология"/>
      <sheetName val="смета СИД"/>
      <sheetName val="эл.химз."/>
      <sheetName val="Параметры"/>
      <sheetName val="Лист3"/>
      <sheetName val="Причины отклонений"/>
      <sheetName val="Статус работы"/>
      <sheetName val="Уровень графика"/>
      <sheetName val="sapactivexlhiddensheet"/>
      <sheetName val="СметаСводная 1 оч"/>
      <sheetName val="ПВС с Коэф"/>
      <sheetName val="СПЕЦИФИКАЦИЯ"/>
      <sheetName val="шкаф"/>
      <sheetName val="прайс лист"/>
      <sheetName val="к.84-к.83"/>
      <sheetName val="СметаСводная_павильон1"/>
      <sheetName val="павильон_разбитый11"/>
      <sheetName val="фонтан_разбитый21"/>
      <sheetName val="Сети_по_доп_согл_1"/>
      <sheetName val="КП_павильон1"/>
      <sheetName val="СметаСводная_Колпино"/>
      <sheetName val="Коэфф1_"/>
      <sheetName val="Данные_для_расчёта_сметы"/>
      <sheetName val="Смета_3_Гидролог"/>
      <sheetName val="Смета_1свод"/>
      <sheetName val="свод_2"/>
      <sheetName val="СметаСводная_Рыб"/>
      <sheetName val="матер_"/>
      <sheetName val="геология_"/>
      <sheetName val="Хаттон_90_90_Femco"/>
      <sheetName val="свод_общ"/>
      <sheetName val="СметаСводная_снег"/>
      <sheetName val="р_Волхов"/>
      <sheetName val="ресурсная_вед_"/>
      <sheetName val="КП_Прим_(3)"/>
      <sheetName val="Объемы_работ_по_ПВ"/>
      <sheetName val="смета_СИД"/>
      <sheetName val="эл_химз_"/>
      <sheetName val="сводная (2)"/>
      <sheetName val="Смета сводная (список)"/>
      <sheetName val="Характеристические ФО"/>
      <sheetName val="Проектные роли"/>
      <sheetName val="Прил 2 расчет"/>
      <sheetName val="Прил 1 график"/>
      <sheetName val="w5600224 (319-340)"/>
      <sheetName val="ЗП_ЮНГ"/>
      <sheetName val="прайс_лист"/>
      <sheetName val="Лист2"/>
    </sheetNames>
    <sheetDataSet>
      <sheetData sheetId="0" refreshError="1">
        <row r="6">
          <cell r="D6" t="str">
            <v>Рабочий проект по объекту "Реконструкция Исаакиевской площади с благоустройством прилегающих территорий. 1-ая очередь"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D6" t="str">
            <v>Рабочий проект по объекту "Реконструкция Исаакиевской площади с благоустройством прилегающих территорий. 1-ая очередь"</v>
          </cell>
        </row>
      </sheetData>
      <sheetData sheetId="65"/>
      <sheetData sheetId="66"/>
      <sheetData sheetId="67">
        <row r="6">
          <cell r="D6" t="str">
            <v>Рабочий проект по объекту "Реконструкция Исаакиевской площади с благоустройством прилегающих территорий. 1-ая очередь"</v>
          </cell>
        </row>
      </sheetData>
      <sheetData sheetId="68"/>
      <sheetData sheetId="69"/>
      <sheetData sheetId="70"/>
      <sheetData sheetId="71">
        <row r="6">
          <cell r="D6" t="str">
            <v>Рабочий проект по объекту "Реконструкция Исаакиевской площади с благоустройством прилегающих территорий. 1-ая очередь"</v>
          </cell>
        </row>
      </sheetData>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метаСводная павильон"/>
      <sheetName val="свод_ГК"/>
      <sheetName val="кп_ГК"/>
      <sheetName val="изыскания_2"/>
      <sheetName val="экол_из2"/>
      <sheetName val="Экол_"/>
      <sheetName val="иск_соор"/>
      <sheetName val="нар_осв2"/>
      <sheetName val="обсл_моста"/>
      <sheetName val="сводная"/>
      <sheetName val="свод1"/>
      <sheetName val="топография"/>
      <sheetName val="АЧ"/>
      <sheetName val="93-110"/>
      <sheetName val="Смета"/>
      <sheetName val="Коэфф1."/>
      <sheetName val="ЗП_ЮНГ"/>
      <sheetName val="Данные для расчёта сметы"/>
      <sheetName val="СметаСводная снег"/>
      <sheetName val="см8"/>
      <sheetName val="свод 2"/>
      <sheetName val="Хаттон 90.90 Femco"/>
      <sheetName val="СметаСводная"/>
      <sheetName val="Январь"/>
      <sheetName val="НМА"/>
      <sheetName val="фонтан разбитый2"/>
      <sheetName val="См 1 наруж.водопровод"/>
      <sheetName val="Смета 1свод"/>
      <sheetName val="Смета 3 Гидролог"/>
      <sheetName val="ИДвалка"/>
      <sheetName val="матер."/>
      <sheetName val="sapactivexlhiddensheet"/>
      <sheetName val="геология "/>
      <sheetName val="свод общ"/>
      <sheetName val="ресурсная вед."/>
      <sheetName val="ОПС"/>
      <sheetName val="ИД1"/>
      <sheetName val="Объемы работ по ПВ"/>
      <sheetName val="Лист1"/>
      <sheetName val="Лист3"/>
      <sheetName val="р.Волхов"/>
      <sheetName val="Сводная "/>
      <sheetName val="гидрология"/>
      <sheetName val="Прайс лист"/>
      <sheetName val="настройка"/>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Хаттон_90_90_Femco"/>
      <sheetName val="фонтан_разбитый2"/>
      <sheetName val="См_1_наруж_водопровод"/>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Причины отклонений"/>
      <sheetName val="Статус работы"/>
      <sheetName val="Уровень графика"/>
      <sheetName val="ц_1991"/>
      <sheetName val="СметаСводная 1 оч"/>
      <sheetName val="Лист2"/>
      <sheetName val="сводная (2)"/>
      <sheetName val="rsoilbal"/>
      <sheetName val="расчеты"/>
      <sheetName val="смета проект"/>
      <sheetName val="Calc"/>
      <sheetName val="пдр"/>
      <sheetName val="Journals"/>
      <sheetName val="opex personnel (term facs)"/>
      <sheetName val="3.1 ТХ"/>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Д."/>
      <sheetName val="Ведомость"/>
      <sheetName val="Свод ПС"/>
      <sheetName val="Смета ПС110"/>
      <sheetName val="Внешняя дорога"/>
      <sheetName val="АИИСКУЭ"/>
      <sheetName val="АСУТП"/>
      <sheetName val="СПРЭ"/>
      <sheetName val="ООС"/>
      <sheetName val="ПБ"/>
      <sheetName val="ГЭК110"/>
      <sheetName val="Справка"/>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ow r="3">
          <cell r="L3">
            <v>1</v>
          </cell>
        </row>
        <row r="4">
          <cell r="L4">
            <v>2</v>
          </cell>
        </row>
        <row r="5">
          <cell r="L5">
            <v>3</v>
          </cell>
        </row>
        <row r="6">
          <cell r="L6">
            <v>4</v>
          </cell>
        </row>
        <row r="7">
          <cell r="L7">
            <v>5</v>
          </cell>
        </row>
        <row r="8">
          <cell r="L8">
            <v>6</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СНиП-84 авто-смета"/>
    </sheetNames>
    <definedNames>
      <definedName name="dialog_montag_show"/>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Д."/>
      <sheetName val="Свод ПС"/>
      <sheetName val="Смета ПС35"/>
      <sheetName val="АИИСКУЭ"/>
      <sheetName val="АСУТП"/>
      <sheetName val="Видеонаблюдение"/>
      <sheetName val="ООС"/>
      <sheetName val="ПБ"/>
      <sheetName val="Геодезия ПС"/>
      <sheetName val="Геология_ПС"/>
      <sheetName val="Смета ПС110"/>
      <sheetName val="Геодезия ПС (2)"/>
      <sheetName val="Геология_ПС (2)"/>
      <sheetName val="Смета ПС35 (2)"/>
      <sheetName val="Геодезия ПС (3)"/>
      <sheetName val="Геология_ПС (3)"/>
      <sheetName val="ВЛ 35"/>
      <sheetName val="Геодезия ВЛ"/>
      <sheetName val="Геология_ВЛ"/>
      <sheetName val="ВЛ 10 кВ"/>
      <sheetName val="Геодезия ВЛ (2)"/>
      <sheetName val="Геология_ВЛ (2)"/>
      <sheetName val="ГЭК"/>
      <sheetName val="Справк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3">
          <cell r="A3">
            <v>12</v>
          </cell>
          <cell r="L3">
            <v>1</v>
          </cell>
        </row>
        <row r="4">
          <cell r="A4">
            <v>16</v>
          </cell>
          <cell r="L4">
            <v>2</v>
          </cell>
        </row>
        <row r="5">
          <cell r="A5">
            <v>20</v>
          </cell>
          <cell r="L5">
            <v>3</v>
          </cell>
        </row>
        <row r="6">
          <cell r="A6">
            <v>24</v>
          </cell>
          <cell r="L6">
            <v>4</v>
          </cell>
        </row>
        <row r="7">
          <cell r="A7">
            <v>28</v>
          </cell>
          <cell r="L7">
            <v>5</v>
          </cell>
        </row>
        <row r="8">
          <cell r="A8">
            <v>32</v>
          </cell>
          <cell r="L8">
            <v>6</v>
          </cell>
        </row>
        <row r="9">
          <cell r="A9">
            <v>36</v>
          </cell>
        </row>
        <row r="10">
          <cell r="A10">
            <v>40</v>
          </cell>
        </row>
        <row r="11">
          <cell r="A11">
            <v>48</v>
          </cell>
        </row>
        <row r="12">
          <cell r="A12">
            <v>56</v>
          </cell>
        </row>
        <row r="13">
          <cell r="A13">
            <v>64</v>
          </cell>
        </row>
        <row r="14">
          <cell r="A14">
            <v>72</v>
          </cell>
        </row>
        <row r="15">
          <cell r="A15">
            <v>80</v>
          </cell>
        </row>
        <row r="16">
          <cell r="A16">
            <v>90</v>
          </cell>
        </row>
        <row r="17">
          <cell r="A17">
            <v>100</v>
          </cell>
        </row>
        <row r="18">
          <cell r="A18">
            <v>110</v>
          </cell>
        </row>
        <row r="19">
          <cell r="A19">
            <v>120</v>
          </cell>
        </row>
        <row r="20">
          <cell r="A20">
            <v>130</v>
          </cell>
        </row>
        <row r="21">
          <cell r="A21">
            <v>145</v>
          </cell>
        </row>
        <row r="22">
          <cell r="A22">
            <v>160</v>
          </cell>
        </row>
        <row r="23">
          <cell r="A23">
            <v>175</v>
          </cell>
        </row>
        <row r="24">
          <cell r="A24">
            <v>190</v>
          </cell>
        </row>
        <row r="25">
          <cell r="A25">
            <v>205</v>
          </cell>
        </row>
        <row r="26">
          <cell r="A26">
            <v>220</v>
          </cell>
        </row>
        <row r="27">
          <cell r="A27">
            <v>240</v>
          </cell>
        </row>
        <row r="28">
          <cell r="A28">
            <v>260</v>
          </cell>
        </row>
        <row r="29">
          <cell r="A29">
            <v>280</v>
          </cell>
        </row>
        <row r="30">
          <cell r="A30">
            <v>300</v>
          </cell>
        </row>
        <row r="31">
          <cell r="A31">
            <v>320</v>
          </cell>
        </row>
      </sheetData>
      <sheetData sheetId="2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Данные для расчёта сметы"/>
      <sheetName val="топография"/>
      <sheetName val="свод"/>
      <sheetName val="см8"/>
      <sheetName val="Смета"/>
      <sheetName val="СметаСводная"/>
      <sheetName val="Смета 1свод"/>
      <sheetName val="СметаСводная павильон"/>
      <sheetName val="Коэфф1."/>
      <sheetName val="сводная"/>
      <sheetName val="sapactivexlhiddensheet"/>
      <sheetName val="АЧ"/>
      <sheetName val="часы"/>
      <sheetName val="Январь"/>
      <sheetName val="Смета 5.2. Кусты25,29,31,65"/>
      <sheetName val="свод 2"/>
      <sheetName val="смета СИД"/>
      <sheetName val="кп"/>
      <sheetName val="Лист3"/>
      <sheetName val="Итог"/>
      <sheetName val="ЗП_ЮНГ"/>
      <sheetName val="фонтан разбитый2"/>
      <sheetName val="См 1 наруж.водопровод"/>
      <sheetName val="Прайс лист"/>
      <sheetName val="Смета 3 Гидролог"/>
      <sheetName val="матер."/>
      <sheetName val="СП"/>
      <sheetName val="пятилетка"/>
      <sheetName val="мониторинг"/>
      <sheetName val="ИД"/>
      <sheetName val="ИД1"/>
      <sheetName val="свод1"/>
      <sheetName val="Параметры"/>
      <sheetName val="Калплан ОИ2 Макм крестики"/>
      <sheetName val=""/>
      <sheetName val="ИДвалка"/>
      <sheetName val="геология "/>
      <sheetName val="БД"/>
      <sheetName val="Хаттон 90.90 Femco"/>
      <sheetName val="Смета 7"/>
      <sheetName val="Расчет зарплаты"/>
      <sheetName val="Курс доллара"/>
      <sheetName val="Справка"/>
      <sheetName val="Исх"/>
      <sheetName val="ц_1991"/>
      <sheetName val="Ачинский НПЗ"/>
      <sheetName val="СметаСводная 1 оч"/>
      <sheetName val="к.84-к.83"/>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Причины отклонений"/>
      <sheetName val="Статус работы"/>
      <sheetName val="Уровень графика"/>
      <sheetName val="СметаСводная Колпино"/>
      <sheetName val="сводная (2)"/>
      <sheetName val="3.1 ТХ"/>
      <sheetName val="СметаСводная пуш"/>
      <sheetName val="исх-данные"/>
      <sheetName val="13 NGDO"/>
      <sheetName val="Коэфф резерва"/>
      <sheetName val="уп _2004"/>
      <sheetName val="Курсы"/>
      <sheetName val="пдр"/>
      <sheetName val="Journals"/>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3">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4">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5">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6">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7">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99">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00">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Данные для расчёта сметы"/>
      <sheetName val="Лист2"/>
      <sheetName val="эл_химз_"/>
      <sheetName val="геология_"/>
      <sheetName val="справ_"/>
      <sheetName val="СметаСводная снег"/>
      <sheetName val="2002_v2_"/>
      <sheetName val="93-110"/>
      <sheetName val="СметаСводная"/>
      <sheetName val="ИГ1"/>
      <sheetName val="СметаСводная павильон"/>
      <sheetName val="РН-ПНГ"/>
      <sheetName val="Смета"/>
      <sheetName val="топо"/>
      <sheetName val="оборудован"/>
      <sheetName val="Упр"/>
      <sheetName val="см8"/>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Пра_x0000_с_лист"/>
      <sheetName val="исключ ЭХЗ"/>
      <sheetName val="БДР"/>
      <sheetName val="КБК ДПК"/>
      <sheetName val="геол"/>
      <sheetName val="41"/>
      <sheetName val=" Свод"/>
      <sheetName val="Договорная цена"/>
      <sheetName val="Panduit"/>
      <sheetName val="ИНСТРУКЦИЯ"/>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Пра"/>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П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_№7_Эл_"/>
      <sheetName val="См_№8_Пож_"/>
      <sheetName val="См_№3_ВиК"/>
      <sheetName val="Сметы_за_сопровождение"/>
      <sheetName val="Форма 2.1"/>
      <sheetName val="W28"/>
      <sheetName val="СВ"/>
      <sheetName val="Исх. данные"/>
      <sheetName val="Исх1"/>
      <sheetName val="см 5 ОДД "/>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sheetData sheetId="710"/>
      <sheetData sheetId="711"/>
      <sheetData sheetId="712"/>
      <sheetData sheetId="713"/>
      <sheetData sheetId="714"/>
      <sheetData sheetId="715"/>
      <sheetData sheetId="716"/>
      <sheetData sheetId="717"/>
      <sheetData sheetId="718">
        <row r="1">
          <cell r="B1">
            <v>0</v>
          </cell>
        </row>
      </sheetData>
      <sheetData sheetId="719"/>
      <sheetData sheetId="720"/>
      <sheetData sheetId="721"/>
      <sheetData sheetId="722"/>
      <sheetData sheetId="723"/>
      <sheetData sheetId="724"/>
      <sheetData sheetId="725">
        <row r="1">
          <cell r="B1">
            <v>0</v>
          </cell>
        </row>
      </sheetData>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row r="1">
          <cell r="B1">
            <v>0</v>
          </cell>
        </row>
      </sheetData>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row r="1">
          <cell r="B1">
            <v>0</v>
          </cell>
        </row>
      </sheetData>
      <sheetData sheetId="762">
        <row r="1">
          <cell r="B1">
            <v>0</v>
          </cell>
        </row>
      </sheetData>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row r="1">
          <cell r="B1">
            <v>0</v>
          </cell>
        </row>
      </sheetData>
      <sheetData sheetId="780">
        <row r="1">
          <cell r="B1">
            <v>0</v>
          </cell>
        </row>
      </sheetData>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row r="1">
          <cell r="B1">
            <v>0</v>
          </cell>
        </row>
      </sheetData>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row r="1">
          <cell r="B1">
            <v>0</v>
          </cell>
        </row>
      </sheetData>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row r="1">
          <cell r="B1">
            <v>0</v>
          </cell>
        </row>
      </sheetData>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row r="1">
          <cell r="B1">
            <v>0</v>
          </cell>
        </row>
      </sheetData>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row r="1">
          <cell r="B1">
            <v>0</v>
          </cell>
        </row>
      </sheetData>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row r="1">
          <cell r="B1">
            <v>0</v>
          </cell>
        </row>
      </sheetData>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ow r="1">
          <cell r="B1">
            <v>0</v>
          </cell>
        </row>
      </sheetData>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row r="1">
          <cell r="B1">
            <v>0</v>
          </cell>
        </row>
      </sheetData>
      <sheetData sheetId="962">
        <row r="1">
          <cell r="B1">
            <v>0</v>
          </cell>
        </row>
      </sheetData>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row r="1">
          <cell r="B1">
            <v>0</v>
          </cell>
        </row>
      </sheetData>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row r="1">
          <cell r="B1">
            <v>0</v>
          </cell>
        </row>
      </sheetData>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ow r="1">
          <cell r="B1">
            <v>0</v>
          </cell>
        </row>
      </sheetData>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refreshError="1"/>
      <sheetData sheetId="1569"/>
      <sheetData sheetId="1570"/>
      <sheetData sheetId="1571"/>
      <sheetData sheetId="1572"/>
      <sheetData sheetId="1573"/>
      <sheetData sheetId="1574"/>
      <sheetData sheetId="1575"/>
      <sheetData sheetId="1576" refreshError="1"/>
      <sheetData sheetId="1577" refreshError="1"/>
      <sheetData sheetId="1578" refreshError="1"/>
      <sheetData sheetId="1579" refreshError="1"/>
      <sheetData sheetId="1580" refreshError="1"/>
      <sheetData sheetId="1581" refreshError="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sheetData sheetId="1634"/>
      <sheetData sheetId="1635" refreshError="1"/>
      <sheetData sheetId="1636" refreshError="1"/>
      <sheetData sheetId="1637" refreshError="1"/>
      <sheetData sheetId="1638" refreshError="1"/>
      <sheetData sheetId="1639" refreshError="1"/>
      <sheetData sheetId="164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НиП-84 авто-смета"/>
    </sheetNames>
    <definedNames>
      <definedName name="dial_koef_udar"/>
    </defined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дарка"/>
      <sheetName val="Объектная"/>
      <sheetName val="Монтаж"/>
      <sheetName val="ЛокРот"/>
      <sheetName val="ДиалогНасос"/>
      <sheetName val="Module1"/>
      <sheetName val="Модуль Монтаж"/>
      <sheetName val="Udar_Dialog"/>
      <sheetName val="Dialog3"/>
      <sheetName val="Dialog_Mater"/>
      <sheetName val="Dialog_dol_udar"/>
      <sheetName val="Расход долот диалог"/>
      <sheetName val="ротордиалог"/>
      <sheetName val="Коэффициенты"/>
      <sheetName val="Материалы"/>
      <sheetName val="Насосы"/>
      <sheetName val="Объектная на ВЗУ"/>
      <sheetName val="Солянка"/>
      <sheetName val="Пуско-наладка"/>
      <sheetName val="Диалог_резка"/>
      <sheetName val="Диалог_коэф"/>
      <sheetName val="Диалог_бурение"/>
      <sheetName val="Диалог2"/>
      <sheetName val="Тампонаж"/>
      <sheetName val="Сводная смета"/>
      <sheetName val="Насос"/>
      <sheetName val="Водомер"/>
      <sheetName val="Лист6"/>
      <sheetName val="ПНР"/>
      <sheetName val="Оголовок"/>
      <sheetName val="Бурение 6"/>
      <sheetName val="СНиП-84 авто-смета"/>
    </sheetNames>
    <definedNames>
      <definedName name="Rashod_dolot_zap"/>
    </definedNames>
    <sheetDataSet>
      <sheetData sheetId="0"/>
      <sheetData sheetId="1"/>
      <sheetData sheetId="2"/>
      <sheetData sheetId="3"/>
      <sheetData sheetId="4"/>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РС "/>
      <sheetName val="УРС к торгам"/>
      <sheetName val="НМЦ лота на торги"/>
      <sheetName val="Расчет стоимости"/>
      <sheetName val="перерасчет"/>
      <sheetName val="Снижение"/>
      <sheetName val="снижение-для объекта-аналога2"/>
      <sheetName val="снижение-для объекта-аналога"/>
      <sheetName val="ССР"/>
      <sheetName val="Таблица"/>
      <sheetName val="Регионы"/>
      <sheetName val="НМЦ лота"/>
    </sheetNames>
    <sheetDataSet>
      <sheetData sheetId="0"/>
      <sheetData sheetId="1"/>
      <sheetData sheetId="2"/>
      <sheetData sheetId="3">
        <row r="316">
          <cell r="I316">
            <v>859.76</v>
          </cell>
        </row>
      </sheetData>
      <sheetData sheetId="4"/>
      <sheetData sheetId="5"/>
      <sheetData sheetId="6"/>
      <sheetData sheetId="7"/>
      <sheetData sheetId="8"/>
      <sheetData sheetId="9">
        <row r="6">
          <cell r="B6" t="str">
            <v>ВЛ 0,4 кВ с установкой ж/б опор и проводами  А до 35 мм2</v>
          </cell>
        </row>
      </sheetData>
      <sheetData sheetId="10">
        <row r="5">
          <cell r="HN5" t="str">
            <v>I</v>
          </cell>
        </row>
      </sheetData>
      <sheetData sheetId="11">
        <row r="15">
          <cell r="F15">
            <v>323.95875523401878</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РС к торгам (2)"/>
      <sheetName val="УРС к торгам"/>
      <sheetName val="СВОД НМЦ на торги ЗРУ+АИСКУЭ"/>
      <sheetName val="Расчет стоимости"/>
      <sheetName val="НМЦ лота"/>
      <sheetName val="НМЦ лота на торги ЗРУ-10 "/>
      <sheetName val="Расчет стоимости зру"/>
      <sheetName val="НМЦ лота на торги ЗРУ-10"/>
      <sheetName val="Расчет стоимости АСКУЭ"/>
      <sheetName val="перерасчет"/>
      <sheetName val="Снижение"/>
      <sheetName val="снижение-для объекта-аналога2"/>
      <sheetName val="снижение-для объекта-аналога"/>
      <sheetName val="ССР"/>
      <sheetName val="Таблица"/>
      <sheetName val="Регионы"/>
      <sheetName val="НМЦ лота АИСКУЭ"/>
      <sheetName val="НМЦ лота на торги АИСКУЭ"/>
    </sheetNames>
    <sheetDataSet>
      <sheetData sheetId="0"/>
      <sheetData sheetId="1"/>
      <sheetData sheetId="2"/>
      <sheetData sheetId="3"/>
      <sheetData sheetId="4"/>
      <sheetData sheetId="5">
        <row r="11">
          <cell r="D11">
            <v>323.95875523401878</v>
          </cell>
        </row>
      </sheetData>
      <sheetData sheetId="6"/>
      <sheetData sheetId="7"/>
      <sheetData sheetId="8"/>
      <sheetData sheetId="9"/>
      <sheetData sheetId="10"/>
      <sheetData sheetId="11"/>
      <sheetData sheetId="12"/>
      <sheetData sheetId="13"/>
      <sheetData sheetId="14"/>
      <sheetData sheetId="15"/>
      <sheetData sheetId="16">
        <row r="15">
          <cell r="F15">
            <v>76.474489090729591</v>
          </cell>
        </row>
      </sheetData>
      <sheetData sheetId="17"/>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РС "/>
      <sheetName val="УРС к торгам"/>
      <sheetName val="НМЦ лота на торги"/>
      <sheetName val="Расчет стоимости"/>
      <sheetName val="перерасчет"/>
      <sheetName val="Снижение"/>
      <sheetName val="снижение-для объекта-аналога2"/>
      <sheetName val="снижение-для объекта-аналога"/>
      <sheetName val="ССР"/>
      <sheetName val="Таблица"/>
      <sheetName val="Регионы"/>
      <sheetName val="НМЦ лота"/>
      <sheetName val="мсн"/>
    </sheetNames>
    <sheetDataSet>
      <sheetData sheetId="0"/>
      <sheetData sheetId="1"/>
      <sheetData sheetId="2"/>
      <sheetData sheetId="3">
        <row r="316">
          <cell r="I316">
            <v>859.76</v>
          </cell>
        </row>
      </sheetData>
      <sheetData sheetId="4"/>
      <sheetData sheetId="5"/>
      <sheetData sheetId="6"/>
      <sheetData sheetId="7"/>
      <sheetData sheetId="8"/>
      <sheetData sheetId="9">
        <row r="6">
          <cell r="B6" t="str">
            <v>ВЛ 0,4 кВ с установкой ж/б опор и проводами  А до 35 мм2</v>
          </cell>
        </row>
        <row r="501">
          <cell r="B501" t="str">
            <v>Трансформатор 35/НН мощностью 2,5 МВА</v>
          </cell>
        </row>
        <row r="502">
          <cell r="B502" t="str">
            <v>Трансформатор 35/НН мощностью 4 МВА</v>
          </cell>
        </row>
        <row r="503">
          <cell r="B503" t="str">
            <v>Трансформатор 35/НН мощностью 6,3 МВА</v>
          </cell>
        </row>
        <row r="504">
          <cell r="B504" t="str">
            <v>Трансформатор 35/НН мощностью 10 МВА</v>
          </cell>
        </row>
        <row r="505">
          <cell r="B505" t="str">
            <v>Трансформатор 35/НН мощностью 16 МВА</v>
          </cell>
        </row>
        <row r="506">
          <cell r="B506" t="str">
            <v>Трансформатор 35/НН мощностью 25 МВА</v>
          </cell>
        </row>
        <row r="507">
          <cell r="B507" t="str">
            <v>Трансформатор 35/НН мощностью 40 МВА</v>
          </cell>
        </row>
        <row r="508">
          <cell r="B508" t="str">
            <v>Трансформатор 110/НН мощностью 6,3 МВА</v>
          </cell>
        </row>
        <row r="509">
          <cell r="B509" t="str">
            <v>Трансформатор 110/НН мощностью 10 МВА</v>
          </cell>
        </row>
        <row r="510">
          <cell r="B510" t="str">
            <v>Трансформатор 110/НН мощностью 16 МВА</v>
          </cell>
        </row>
        <row r="511">
          <cell r="B511" t="str">
            <v>Трансформатор 110/НН мощностью 25 МВА</v>
          </cell>
        </row>
        <row r="512">
          <cell r="B512" t="str">
            <v>Трансформатор 110/НН мощностью 40 МВА</v>
          </cell>
        </row>
        <row r="513">
          <cell r="B513" t="str">
            <v>Трансформатор 110/НН мощностью 63 МВА</v>
          </cell>
        </row>
        <row r="514">
          <cell r="B514" t="str">
            <v>Трансформатор 110/НН мощностью 80 МВА</v>
          </cell>
        </row>
        <row r="515">
          <cell r="B515" t="str">
            <v>Трансформатор 110/НН мощностью 125 МВА</v>
          </cell>
        </row>
        <row r="516">
          <cell r="B516" t="str">
            <v>Трансформатор 110/НН мощностью 220 МВА</v>
          </cell>
        </row>
        <row r="517">
          <cell r="B517" t="str">
            <v>Трансформатор 110/35/НН мощностью 6,3 МВА</v>
          </cell>
        </row>
        <row r="518">
          <cell r="B518" t="str">
            <v>Трансформатор 110/35/НН мощностью 10 МВА</v>
          </cell>
        </row>
        <row r="519">
          <cell r="B519" t="str">
            <v>Трансформатор 110/35/НН мощностью 16 МВА</v>
          </cell>
        </row>
        <row r="520">
          <cell r="B520" t="str">
            <v>Трансформатор 110/35/НН мощностью 25 МВА</v>
          </cell>
        </row>
        <row r="521">
          <cell r="B521" t="str">
            <v>Трансформатор 110/35/НН мощностью 40 МВА</v>
          </cell>
        </row>
        <row r="522">
          <cell r="B522" t="str">
            <v>Трансформатор 110/35/НН мощностью 63 МВА</v>
          </cell>
        </row>
        <row r="523">
          <cell r="B523" t="str">
            <v>Трансформатор 110/35/НН мощностью 80 МВА</v>
          </cell>
        </row>
        <row r="524">
          <cell r="B524" t="str">
            <v>Трансформатор 220/НН мощностью 40 МВА</v>
          </cell>
        </row>
        <row r="525">
          <cell r="B525" t="str">
            <v>Трансформатор 220/НН мощностью 63 МВА</v>
          </cell>
        </row>
        <row r="526">
          <cell r="B526" t="str">
            <v>Трансформатор 220/НН ПБВ мощностью 80 МВА</v>
          </cell>
        </row>
        <row r="527">
          <cell r="B527" t="str">
            <v>Трансформатор 220/НН мощностью 100 МВА</v>
          </cell>
        </row>
        <row r="528">
          <cell r="B528" t="str">
            <v>Трансформатор 220/НН ПБВ мощностью 125 МВА</v>
          </cell>
        </row>
        <row r="529">
          <cell r="B529" t="str">
            <v>Трансформатор 220/НН мощностью 160 МВА</v>
          </cell>
        </row>
        <row r="530">
          <cell r="B530" t="str">
            <v>Трансформатор 220/НН ПБВ мощностью 200 МВА</v>
          </cell>
        </row>
        <row r="531">
          <cell r="B531" t="str">
            <v>Трансформатор 220/35/НН мощностью 25 МВА</v>
          </cell>
        </row>
        <row r="532">
          <cell r="B532" t="str">
            <v>Трансформатор 220/35/НН мощностью 40 МВА</v>
          </cell>
        </row>
        <row r="533">
          <cell r="B533" t="str">
            <v>Автотрансформатор 220/110/НН мощностью 63 МВА</v>
          </cell>
        </row>
        <row r="534">
          <cell r="B534" t="str">
            <v>Автотрансформатор 220/110/НН мощностью 125 МВА</v>
          </cell>
        </row>
        <row r="535">
          <cell r="B535" t="str">
            <v>Автотрансформатор 220/110/НН мощностью 200 МВА</v>
          </cell>
        </row>
        <row r="536">
          <cell r="B536" t="str">
            <v>Автотрансформатор 220/110/НН мощностью 250 МВА</v>
          </cell>
        </row>
        <row r="537">
          <cell r="B537" t="str">
            <v>Лин. рег. тр-р ТДНЛ-10000/10 10 кВ, мощностью 10 МВА</v>
          </cell>
        </row>
        <row r="538">
          <cell r="B538" t="str">
            <v>Лин. рег. тр-р ТМНЛ-16000/10 10 кВ, мощностью 16 МВА</v>
          </cell>
        </row>
        <row r="539">
          <cell r="B539" t="str">
            <v>Лин. рег. тр-р ТДНЛ-40000/10 10 кВ, мощностью 40 МВА</v>
          </cell>
        </row>
        <row r="540">
          <cell r="B540" t="str">
            <v>Лин. рег. тр-р ТДНЛ-63000/10 10 кВ, мощностью 63 МВА</v>
          </cell>
        </row>
        <row r="541">
          <cell r="B541" t="str">
            <v>Лин. рег. тр-р ТДНЛ-63000/35 35 кВ, мощностью 63 МВА</v>
          </cell>
        </row>
      </sheetData>
      <sheetData sheetId="10">
        <row r="5">
          <cell r="HN5" t="str">
            <v>I</v>
          </cell>
        </row>
      </sheetData>
      <sheetData sheetId="11">
        <row r="15">
          <cell r="F15">
            <v>323.95875523401878</v>
          </cell>
        </row>
      </sheetData>
      <sheetData sheetId="1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93_110"/>
      <sheetName val="топограф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93-110"/>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
      <sheetName val="Смета 1свод"/>
      <sheetName val="топография"/>
      <sheetName val="Коэфф1."/>
      <sheetName val="sapactivexlhiddensheet"/>
      <sheetName val="Лист3"/>
      <sheetName val="информация"/>
      <sheetName val="list"/>
      <sheetName val="свод 2"/>
      <sheetName val="СметаСводная Рыб"/>
      <sheetName val="Лист1"/>
      <sheetName val="сводная"/>
      <sheetName val="Смета 5.2. Кусты25,29,31,65"/>
      <sheetName val="Данные для расчёта сметы"/>
      <sheetName val="СметаСводная 1 оч"/>
      <sheetName val="ИГ1"/>
      <sheetName val="Калплан ОИ2 Макм крестики"/>
      <sheetName val="Лист2"/>
      <sheetName val="СметаСводная павильон"/>
      <sheetName val="свод1"/>
      <sheetName val="1"/>
      <sheetName val="ПДР"/>
      <sheetName val="часы"/>
      <sheetName val="см8"/>
      <sheetName val="СметаСводная снег"/>
      <sheetName val="СП"/>
      <sheetName val="Итог"/>
      <sheetName val="Смета терзем"/>
      <sheetName val="СметаСводная"/>
      <sheetName val="Кал.план Жукова даты - не надо"/>
      <sheetName val="См 1 наруж.водопровод"/>
      <sheetName val="р.Волхов"/>
      <sheetName val="смета СИД"/>
      <sheetName val="пятилетка"/>
      <sheetName val="мониторинг"/>
      <sheetName val="эл.химз."/>
      <sheetName val="ПД-2.2"/>
      <sheetName val="Экология-3.1"/>
      <sheetName val="таблица руководству"/>
      <sheetName val="Суточная добыча за неделю"/>
      <sheetName val="Арматура"/>
      <sheetName val="Ресурсная ведомость часть 1"/>
      <sheetName val="Смета ТЗ АСУ"/>
      <sheetName val="Дополнительные параметры"/>
      <sheetName val="КП НовоКов"/>
      <sheetName val="Параметры"/>
      <sheetName val="гидрология"/>
      <sheetName val="КП Прим (3)"/>
      <sheetName val="Гр5(о)"/>
      <sheetName val="КП Мак"/>
      <sheetName val="АЧ"/>
      <sheetName val="Прочее"/>
      <sheetName val="ОПС"/>
      <sheetName val="ИДвалка"/>
      <sheetName val="3-ОЗУ"/>
      <sheetName val="Геология"/>
      <sheetName val="МРР-3.2.44.03-12"/>
      <sheetName val="№1ИИ"/>
      <sheetName val="смета п9"/>
      <sheetName val="Коэфф"/>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вод_2"/>
      <sheetName val="Смета_1свод"/>
      <sheetName val="Коэфф1_"/>
      <sheetName val="СметаСводная_павильон"/>
      <sheetName val="СметаСводная_Рыб"/>
      <sheetName val="СметаСводная_снег"/>
      <sheetName val="Смета_5_2__Кусты25,29,31,65"/>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р_Волхов"/>
      <sheetName val="смета_СИД"/>
      <sheetName val="эл_химз_"/>
      <sheetName val="ПД-2_2"/>
      <sheetName val="Экология-3_1"/>
      <sheetName val="таблица_руководству"/>
      <sheetName val="Суточная_добыча_за_неделю"/>
      <sheetName val="шаблон"/>
      <sheetName val="предпроектное"/>
      <sheetName val="геолог"/>
      <sheetName val="Смета ИИ геодезия"/>
      <sheetName val="2. См2 инв"/>
      <sheetName val="смета проект"/>
      <sheetName val="Calc"/>
      <sheetName val="свод 3"/>
      <sheetName val="Смета180"/>
      <sheetName val="сводная лес угвэ"/>
      <sheetName val="СВОДКА развязка 1"/>
      <sheetName val="Смета 2"/>
      <sheetName val="УКП"/>
      <sheetName val="Характеристические ФО"/>
      <sheetName val="лот51 М10 Скандинавия"/>
      <sheetName val="пример расчета"/>
      <sheetName val="Влияние паспортов"/>
      <sheetName val="трубы"/>
      <sheetName val="Ресурсная_ведомость_часть_1"/>
      <sheetName val="Дополнительные_параметры"/>
      <sheetName val="КП_НовоКов"/>
      <sheetName val="КП_Прим_(3)"/>
      <sheetName val="КП_Мак"/>
      <sheetName val="Смета_ТЗ_АСУ"/>
      <sheetName val="мобдемоб"/>
      <sheetName val="1кол"/>
      <sheetName val="Дил кол"/>
      <sheetName val="4кол"/>
      <sheetName val="к.84-к.83"/>
      <sheetName val="Лист опроса"/>
      <sheetName val="пдр ооо &quot;юкос фбц&quot;"/>
      <sheetName val="lim"/>
      <sheetName val="Курсы"/>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refreshError="1"/>
      <sheetData sheetId="164" refreshError="1"/>
      <sheetData sheetId="16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свод"/>
      <sheetName val="ЗП_ЮНГ"/>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Расчет ПИР"/>
      <sheetName val="ИР "/>
      <sheetName val="ПР"/>
      <sheetName val="Описание границ"/>
      <sheetName val="Подготовка док"/>
    </sheetNames>
    <sheetDataSet>
      <sheetData sheetId="0" refreshError="1"/>
      <sheetData sheetId="1">
        <row r="15">
          <cell r="F15">
            <v>196</v>
          </cell>
        </row>
      </sheetData>
      <sheetData sheetId="2" refreshError="1"/>
      <sheetData sheetId="3" refreshError="1"/>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M38"/>
  <sheetViews>
    <sheetView tabSelected="1" view="pageBreakPreview" zoomScale="110" zoomScaleNormal="90" zoomScaleSheetLayoutView="110" workbookViewId="0">
      <selection activeCell="D30" sqref="D30"/>
    </sheetView>
  </sheetViews>
  <sheetFormatPr defaultColWidth="9" defaultRowHeight="12.75" x14ac:dyDescent="0.2"/>
  <cols>
    <col min="1" max="1" width="5.625" style="8" customWidth="1"/>
    <col min="2" max="2" width="44.25" style="8" customWidth="1"/>
    <col min="3" max="3" width="14.625" style="8" customWidth="1"/>
    <col min="4" max="4" width="19.5" style="8" customWidth="1"/>
    <col min="5" max="5" width="10.375" style="8" bestFit="1" customWidth="1"/>
    <col min="6" max="10" width="9" style="8"/>
    <col min="11" max="11" width="10.5" style="8" bestFit="1" customWidth="1"/>
    <col min="12" max="12" width="9" style="8"/>
    <col min="13" max="13" width="10.375" style="8" bestFit="1" customWidth="1"/>
    <col min="14" max="16384" width="9" style="8"/>
  </cols>
  <sheetData>
    <row r="1" spans="1:7" ht="15" x14ac:dyDescent="0.25">
      <c r="A1" s="193"/>
      <c r="B1" s="193"/>
      <c r="C1" s="342" t="s">
        <v>189</v>
      </c>
      <c r="D1" s="342"/>
      <c r="E1" s="181"/>
      <c r="F1" s="182"/>
      <c r="G1" s="182"/>
    </row>
    <row r="2" spans="1:7" ht="77.25" customHeight="1" x14ac:dyDescent="0.25">
      <c r="A2" s="193"/>
      <c r="B2" s="341" t="s">
        <v>172</v>
      </c>
      <c r="C2" s="341"/>
      <c r="D2" s="341"/>
      <c r="E2" s="181"/>
      <c r="F2" s="182"/>
      <c r="G2" s="182"/>
    </row>
    <row r="3" spans="1:7" ht="17.25" customHeight="1" x14ac:dyDescent="0.25">
      <c r="A3" s="193"/>
      <c r="B3" s="340"/>
      <c r="C3" s="340"/>
      <c r="D3" s="340"/>
      <c r="E3" s="181"/>
      <c r="F3" s="182"/>
      <c r="G3" s="182"/>
    </row>
    <row r="4" spans="1:7" ht="18" customHeight="1" x14ac:dyDescent="0.25">
      <c r="A4" s="193"/>
      <c r="B4" s="340"/>
      <c r="C4" s="340" t="s">
        <v>192</v>
      </c>
      <c r="D4" s="340"/>
      <c r="E4" s="181"/>
      <c r="F4" s="182"/>
      <c r="G4" s="182"/>
    </row>
    <row r="5" spans="1:7" ht="18" customHeight="1" x14ac:dyDescent="0.25">
      <c r="A5" s="193"/>
      <c r="B5" s="340"/>
      <c r="C5" s="446" t="s">
        <v>193</v>
      </c>
      <c r="D5" s="446"/>
      <c r="E5" s="181"/>
      <c r="F5" s="182"/>
      <c r="G5" s="182"/>
    </row>
    <row r="6" spans="1:7" ht="18" customHeight="1" x14ac:dyDescent="0.25">
      <c r="A6" s="193"/>
      <c r="B6" s="340"/>
      <c r="C6" s="446" t="s">
        <v>194</v>
      </c>
      <c r="D6" s="446"/>
      <c r="E6" s="181"/>
      <c r="F6" s="182"/>
      <c r="G6" s="182"/>
    </row>
    <row r="7" spans="1:7" ht="18" customHeight="1" x14ac:dyDescent="0.25">
      <c r="A7" s="193"/>
      <c r="B7" s="340"/>
      <c r="C7" s="447"/>
      <c r="D7" s="447"/>
      <c r="E7" s="181"/>
      <c r="F7" s="182"/>
      <c r="G7" s="182"/>
    </row>
    <row r="8" spans="1:7" ht="18" customHeight="1" x14ac:dyDescent="0.25">
      <c r="A8" s="193"/>
      <c r="B8" s="340"/>
      <c r="C8" s="446" t="s">
        <v>195</v>
      </c>
      <c r="D8" s="446"/>
      <c r="E8" s="181"/>
      <c r="F8" s="182"/>
      <c r="G8" s="182"/>
    </row>
    <row r="9" spans="1:7" ht="18" customHeight="1" x14ac:dyDescent="0.25">
      <c r="A9" s="193"/>
      <c r="B9" s="340"/>
      <c r="C9" s="446" t="s">
        <v>196</v>
      </c>
      <c r="D9" s="446"/>
      <c r="E9" s="181"/>
      <c r="F9" s="182"/>
      <c r="G9" s="182"/>
    </row>
    <row r="10" spans="1:7" ht="15" x14ac:dyDescent="0.25">
      <c r="A10" s="194"/>
      <c r="B10" s="194"/>
      <c r="C10" s="195"/>
      <c r="D10" s="183"/>
      <c r="E10" s="182"/>
      <c r="F10" s="182"/>
      <c r="G10" s="182"/>
    </row>
    <row r="11" spans="1:7" ht="14.25" x14ac:dyDescent="0.2">
      <c r="A11" s="343" t="s">
        <v>188</v>
      </c>
      <c r="B11" s="344"/>
      <c r="C11" s="344"/>
      <c r="D11" s="344"/>
      <c r="E11" s="182"/>
      <c r="F11" s="182"/>
      <c r="G11" s="182"/>
    </row>
    <row r="12" spans="1:7" s="137" customFormat="1" ht="60" customHeight="1" x14ac:dyDescent="0.2">
      <c r="A12" s="345" t="s">
        <v>171</v>
      </c>
      <c r="B12" s="345"/>
      <c r="C12" s="345"/>
      <c r="D12" s="345"/>
      <c r="E12" s="138"/>
      <c r="F12" s="138"/>
    </row>
    <row r="13" spans="1:7" s="214" customFormat="1" ht="12" x14ac:dyDescent="0.2">
      <c r="A13" s="346" t="s">
        <v>106</v>
      </c>
      <c r="B13" s="347"/>
      <c r="C13" s="347"/>
      <c r="D13" s="347"/>
    </row>
    <row r="14" spans="1:7" s="137" customFormat="1" ht="15.75" x14ac:dyDescent="0.2">
      <c r="A14" s="196"/>
      <c r="B14" s="196"/>
      <c r="C14" s="196"/>
      <c r="D14" s="196"/>
      <c r="E14" s="138"/>
      <c r="F14" s="138"/>
    </row>
    <row r="15" spans="1:7" s="184" customFormat="1" ht="30" x14ac:dyDescent="0.2">
      <c r="A15" s="197" t="s">
        <v>3</v>
      </c>
      <c r="B15" s="197" t="s">
        <v>20</v>
      </c>
      <c r="C15" s="197" t="s">
        <v>173</v>
      </c>
      <c r="D15" s="197" t="s">
        <v>19</v>
      </c>
    </row>
    <row r="16" spans="1:7" s="185" customFormat="1" ht="15.75" x14ac:dyDescent="0.25">
      <c r="A16" s="198">
        <v>1</v>
      </c>
      <c r="B16" s="198">
        <v>2</v>
      </c>
      <c r="C16" s="198">
        <v>3</v>
      </c>
      <c r="D16" s="198">
        <v>4</v>
      </c>
    </row>
    <row r="17" spans="1:13" s="185" customFormat="1" ht="15.75" x14ac:dyDescent="0.25">
      <c r="A17" s="199">
        <v>1</v>
      </c>
      <c r="B17" s="200" t="s">
        <v>18</v>
      </c>
      <c r="C17" s="213" t="s">
        <v>137</v>
      </c>
      <c r="D17" s="201">
        <f>'ИР '!E27</f>
        <v>31709.46</v>
      </c>
      <c r="E17" s="186"/>
      <c r="F17" s="187"/>
    </row>
    <row r="18" spans="1:13" s="185" customFormat="1" ht="15.75" x14ac:dyDescent="0.25">
      <c r="A18" s="199">
        <v>2</v>
      </c>
      <c r="B18" s="200" t="s">
        <v>17</v>
      </c>
      <c r="C18" s="200" t="s">
        <v>138</v>
      </c>
      <c r="D18" s="201">
        <f>ПР!E36</f>
        <v>255903.51</v>
      </c>
      <c r="E18" s="186"/>
      <c r="F18" s="187"/>
    </row>
    <row r="19" spans="1:13" s="185" customFormat="1" ht="30" x14ac:dyDescent="0.25">
      <c r="A19" s="199">
        <v>3</v>
      </c>
      <c r="B19" s="200" t="s">
        <v>122</v>
      </c>
      <c r="C19" s="200" t="s">
        <v>139</v>
      </c>
      <c r="D19" s="201">
        <f>'Описание границ (2)'!N35</f>
        <v>5011.66</v>
      </c>
      <c r="E19" s="186"/>
      <c r="F19" s="187"/>
    </row>
    <row r="20" spans="1:13" s="185" customFormat="1" ht="45" x14ac:dyDescent="0.25">
      <c r="A20" s="199">
        <v>4</v>
      </c>
      <c r="B20" s="200" t="s">
        <v>105</v>
      </c>
      <c r="C20" s="200" t="s">
        <v>140</v>
      </c>
      <c r="D20" s="201">
        <f>'Подготовка док'!G37</f>
        <v>27598.95</v>
      </c>
      <c r="E20" s="186"/>
      <c r="F20" s="187"/>
    </row>
    <row r="21" spans="1:13" s="185" customFormat="1" ht="18" customHeight="1" x14ac:dyDescent="0.25">
      <c r="A21" s="443"/>
      <c r="B21" s="444" t="s">
        <v>16</v>
      </c>
      <c r="C21" s="444"/>
      <c r="D21" s="202">
        <v>320223.58</v>
      </c>
      <c r="E21" s="188">
        <v>320223.58</v>
      </c>
      <c r="F21" s="187"/>
      <c r="K21" s="188">
        <f>0.320223579575597*1000000</f>
        <v>320223.58</v>
      </c>
      <c r="L21" s="188"/>
      <c r="M21" s="188">
        <f>0.384268295490717*1000000</f>
        <v>384268.3</v>
      </c>
    </row>
    <row r="22" spans="1:13" s="185" customFormat="1" ht="18" customHeight="1" x14ac:dyDescent="0.25">
      <c r="A22" s="443"/>
      <c r="B22" s="445" t="s">
        <v>165</v>
      </c>
      <c r="C22" s="200"/>
      <c r="D22" s="202">
        <f>ROUND(0.95*D21,2)</f>
        <v>304212.40000000002</v>
      </c>
      <c r="E22" s="186">
        <f>E21-D21</f>
        <v>0</v>
      </c>
      <c r="F22" s="187"/>
      <c r="K22" s="188"/>
      <c r="L22" s="188"/>
      <c r="M22" s="188"/>
    </row>
    <row r="23" spans="1:13" s="185" customFormat="1" ht="18" customHeight="1" x14ac:dyDescent="0.25">
      <c r="A23" s="443"/>
      <c r="B23" s="445" t="s">
        <v>190</v>
      </c>
      <c r="C23" s="200"/>
      <c r="D23" s="202">
        <f>ROUND(D22*0.2,2)</f>
        <v>60842.48</v>
      </c>
      <c r="E23" s="186"/>
      <c r="F23" s="187"/>
      <c r="K23" s="188"/>
      <c r="L23" s="188"/>
      <c r="M23" s="188"/>
    </row>
    <row r="24" spans="1:13" s="185" customFormat="1" ht="18" customHeight="1" x14ac:dyDescent="0.25">
      <c r="A24" s="443"/>
      <c r="B24" s="445" t="s">
        <v>191</v>
      </c>
      <c r="C24" s="200"/>
      <c r="D24" s="202">
        <f>D22+D23</f>
        <v>365054.88</v>
      </c>
      <c r="E24" s="186"/>
      <c r="F24" s="187"/>
      <c r="K24" s="188"/>
      <c r="L24" s="188"/>
      <c r="M24" s="188"/>
    </row>
    <row r="25" spans="1:13" s="6" customFormat="1" ht="15" x14ac:dyDescent="0.25">
      <c r="A25" s="203"/>
      <c r="B25" s="203"/>
      <c r="C25" s="203"/>
      <c r="D25" s="204"/>
      <c r="E25" s="9"/>
      <c r="F25" s="10"/>
    </row>
    <row r="26" spans="1:13" ht="15" x14ac:dyDescent="0.2">
      <c r="A26" s="205"/>
      <c r="B26" s="205"/>
      <c r="C26" s="205"/>
      <c r="D26" s="205"/>
      <c r="E26" s="11"/>
    </row>
    <row r="27" spans="1:13" ht="15" x14ac:dyDescent="0.2">
      <c r="A27" s="205"/>
      <c r="B27" s="205"/>
      <c r="C27" s="205"/>
      <c r="D27" s="205"/>
      <c r="E27" s="11"/>
    </row>
    <row r="28" spans="1:13" ht="15" x14ac:dyDescent="0.25">
      <c r="A28" s="206"/>
      <c r="B28" s="207" t="s">
        <v>198</v>
      </c>
      <c r="C28" s="208"/>
      <c r="D28" s="209" t="s">
        <v>170</v>
      </c>
    </row>
    <row r="29" spans="1:13" ht="15" x14ac:dyDescent="0.25">
      <c r="A29" s="206"/>
      <c r="B29" s="207"/>
      <c r="C29" s="207"/>
      <c r="D29" s="209"/>
    </row>
    <row r="30" spans="1:13" ht="15" x14ac:dyDescent="0.25">
      <c r="A30" s="206"/>
      <c r="B30" s="207" t="s">
        <v>199</v>
      </c>
      <c r="C30" s="208"/>
      <c r="D30" s="448" t="s">
        <v>200</v>
      </c>
    </row>
    <row r="31" spans="1:13" ht="15" x14ac:dyDescent="0.25">
      <c r="A31" s="206"/>
      <c r="B31" s="207"/>
      <c r="C31" s="208"/>
      <c r="D31" s="209"/>
    </row>
    <row r="32" spans="1:13" ht="15" x14ac:dyDescent="0.25">
      <c r="A32" s="206"/>
      <c r="B32" s="207" t="s">
        <v>197</v>
      </c>
      <c r="C32" s="208"/>
      <c r="D32" s="209"/>
    </row>
    <row r="33" spans="1:4" ht="15" x14ac:dyDescent="0.25">
      <c r="A33" s="206"/>
      <c r="B33" s="207" t="s">
        <v>178</v>
      </c>
      <c r="C33" s="207"/>
      <c r="D33" s="209" t="s">
        <v>168</v>
      </c>
    </row>
    <row r="34" spans="1:4" ht="15" x14ac:dyDescent="0.25">
      <c r="A34" s="210"/>
      <c r="B34" s="211"/>
      <c r="C34" s="212"/>
      <c r="D34" s="212"/>
    </row>
    <row r="35" spans="1:4" ht="15.75" x14ac:dyDescent="0.25">
      <c r="A35" s="142"/>
      <c r="B35" s="151"/>
      <c r="C35" s="190"/>
      <c r="D35" s="190"/>
    </row>
    <row r="36" spans="1:4" ht="15.75" x14ac:dyDescent="0.25">
      <c r="A36" s="142"/>
      <c r="B36" s="148"/>
      <c r="C36" s="189"/>
      <c r="D36" s="189"/>
    </row>
    <row r="37" spans="1:4" ht="15.75" x14ac:dyDescent="0.25">
      <c r="A37" s="142"/>
      <c r="B37" s="150"/>
      <c r="C37" s="190"/>
      <c r="D37" s="190"/>
    </row>
    <row r="38" spans="1:4" ht="15.75" x14ac:dyDescent="0.25">
      <c r="A38" s="142"/>
      <c r="B38" s="150"/>
      <c r="C38" s="150"/>
      <c r="D38" s="150"/>
    </row>
  </sheetData>
  <mergeCells count="10">
    <mergeCell ref="B21:C21"/>
    <mergeCell ref="B2:D2"/>
    <mergeCell ref="C1:D1"/>
    <mergeCell ref="A11:D11"/>
    <mergeCell ref="A12:D12"/>
    <mergeCell ref="A13:D13"/>
    <mergeCell ref="C5:D5"/>
    <mergeCell ref="C6:D6"/>
    <mergeCell ref="C8:D8"/>
    <mergeCell ref="C9:D9"/>
  </mergeCells>
  <printOptions horizontalCentered="1"/>
  <pageMargins left="0.39370078740157483" right="0.39370078740157483" top="0.39370078740157483" bottom="0.3937007874015748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view="pageBreakPreview" topLeftCell="A4" zoomScale="110" zoomScaleNormal="70" zoomScaleSheetLayoutView="110" workbookViewId="0">
      <selection activeCell="B7" sqref="B7"/>
    </sheetView>
  </sheetViews>
  <sheetFormatPr defaultRowHeight="12.75" x14ac:dyDescent="0.2"/>
  <cols>
    <col min="1" max="1" width="3.375" style="4" customWidth="1"/>
    <col min="2" max="2" width="37.75" style="4" customWidth="1"/>
    <col min="3" max="3" width="37.25" style="4" customWidth="1"/>
    <col min="4" max="4" width="18" style="4" customWidth="1"/>
    <col min="5" max="5" width="10.375" style="4" customWidth="1"/>
    <col min="6" max="6" width="9" style="4"/>
    <col min="7" max="7" width="16.125" style="4" bestFit="1" customWidth="1"/>
    <col min="8" max="8" width="9.25" style="4" bestFit="1" customWidth="1"/>
    <col min="9" max="16384" width="9" style="4"/>
  </cols>
  <sheetData>
    <row r="1" spans="1:8" ht="15" customHeight="1" x14ac:dyDescent="0.25">
      <c r="A1" s="215"/>
      <c r="B1" s="215"/>
      <c r="C1" s="348" t="s">
        <v>176</v>
      </c>
      <c r="D1" s="348"/>
      <c r="E1" s="348"/>
    </row>
    <row r="2" spans="1:8" ht="15" x14ac:dyDescent="0.25">
      <c r="A2" s="215"/>
      <c r="B2" s="215"/>
      <c r="C2" s="215"/>
      <c r="D2" s="215"/>
      <c r="E2" s="215"/>
    </row>
    <row r="3" spans="1:8" ht="14.25" x14ac:dyDescent="0.2">
      <c r="A3" s="350" t="s">
        <v>177</v>
      </c>
      <c r="B3" s="350"/>
      <c r="C3" s="350"/>
      <c r="D3" s="350"/>
      <c r="E3" s="350"/>
      <c r="F3" s="143"/>
      <c r="G3" s="143"/>
    </row>
    <row r="4" spans="1:8" ht="49.5" customHeight="1" x14ac:dyDescent="0.2">
      <c r="A4" s="357" t="s">
        <v>171</v>
      </c>
      <c r="B4" s="357"/>
      <c r="C4" s="357"/>
      <c r="D4" s="357"/>
      <c r="E4" s="357"/>
    </row>
    <row r="5" spans="1:8" ht="15" customHeight="1" x14ac:dyDescent="0.2">
      <c r="A5" s="358" t="s">
        <v>106</v>
      </c>
      <c r="B5" s="358"/>
      <c r="C5" s="358"/>
      <c r="D5" s="358"/>
      <c r="E5" s="358"/>
      <c r="F5" s="144"/>
      <c r="G5" s="143"/>
    </row>
    <row r="6" spans="1:8" ht="13.5" customHeight="1" x14ac:dyDescent="0.25">
      <c r="A6" s="216"/>
      <c r="B6" s="216"/>
      <c r="C6" s="216"/>
      <c r="D6" s="216"/>
      <c r="E6" s="217" t="s">
        <v>107</v>
      </c>
      <c r="F6" s="13"/>
      <c r="G6" s="13"/>
    </row>
    <row r="7" spans="1:8" ht="72" customHeight="1" x14ac:dyDescent="0.2">
      <c r="A7" s="14" t="s">
        <v>0</v>
      </c>
      <c r="B7" s="14" t="s">
        <v>4</v>
      </c>
      <c r="C7" s="14" t="s">
        <v>133</v>
      </c>
      <c r="D7" s="14" t="s">
        <v>134</v>
      </c>
      <c r="E7" s="14" t="s">
        <v>2</v>
      </c>
      <c r="F7" s="143"/>
      <c r="G7" s="143"/>
    </row>
    <row r="8" spans="1:8" x14ac:dyDescent="0.2">
      <c r="A8" s="15">
        <v>1</v>
      </c>
      <c r="B8" s="15">
        <v>2</v>
      </c>
      <c r="C8" s="15">
        <v>3</v>
      </c>
      <c r="D8" s="15">
        <v>4</v>
      </c>
      <c r="E8" s="15">
        <v>5</v>
      </c>
    </row>
    <row r="9" spans="1:8" ht="18.600000000000001" customHeight="1" x14ac:dyDescent="0.2">
      <c r="A9" s="359" t="s">
        <v>5</v>
      </c>
      <c r="B9" s="360"/>
      <c r="C9" s="360"/>
      <c r="D9" s="360"/>
      <c r="E9" s="361"/>
    </row>
    <row r="10" spans="1:8" ht="12.75" customHeight="1" x14ac:dyDescent="0.2">
      <c r="A10" s="35">
        <v>1</v>
      </c>
      <c r="B10" s="351" t="s">
        <v>163</v>
      </c>
      <c r="C10" s="177" t="s">
        <v>164</v>
      </c>
      <c r="D10" s="123" t="str">
        <f>"2233*"&amp;H11&amp;"*1,55"</f>
        <v>2233*0,42*1,55</v>
      </c>
      <c r="E10" s="124">
        <f>2233*H11*1.55</f>
        <v>1453.68</v>
      </c>
    </row>
    <row r="11" spans="1:8" ht="49.5" customHeight="1" x14ac:dyDescent="0.2">
      <c r="A11" s="26"/>
      <c r="B11" s="352"/>
      <c r="C11" s="178" t="s">
        <v>120</v>
      </c>
      <c r="D11" s="125" t="str">
        <f>"737*"&amp;H11&amp;"*1,55*1,75"</f>
        <v>737*0,42*1,55*1,75</v>
      </c>
      <c r="E11" s="124">
        <f>737*H11*1.75*1.55</f>
        <v>839.63</v>
      </c>
      <c r="F11" s="4">
        <v>0</v>
      </c>
      <c r="H11" s="139">
        <f>210*20/10000</f>
        <v>0.42</v>
      </c>
    </row>
    <row r="12" spans="1:8" ht="27.75" hidden="1" customHeight="1" x14ac:dyDescent="0.2">
      <c r="A12" s="35">
        <v>1</v>
      </c>
      <c r="B12" s="351" t="s">
        <v>151</v>
      </c>
      <c r="C12" s="177" t="s">
        <v>157</v>
      </c>
      <c r="D12" s="123" t="s">
        <v>156</v>
      </c>
      <c r="E12" s="124"/>
    </row>
    <row r="13" spans="1:8" ht="58.15" hidden="1" customHeight="1" x14ac:dyDescent="0.2">
      <c r="A13" s="26"/>
      <c r="B13" s="352"/>
      <c r="C13" s="178" t="s">
        <v>123</v>
      </c>
      <c r="D13" s="125" t="s">
        <v>150</v>
      </c>
      <c r="E13" s="124"/>
    </row>
    <row r="14" spans="1:8" x14ac:dyDescent="0.2">
      <c r="A14" s="19"/>
      <c r="B14" s="20" t="s">
        <v>165</v>
      </c>
      <c r="C14" s="180" t="s">
        <v>6</v>
      </c>
      <c r="D14" s="21" t="e">
        <f>ROUND(0.95*D13,2)</f>
        <v>#VALUE!</v>
      </c>
      <c r="E14" s="59">
        <f>E10+E12</f>
        <v>1453.68</v>
      </c>
    </row>
    <row r="15" spans="1:8" x14ac:dyDescent="0.2">
      <c r="A15" s="23"/>
      <c r="B15" s="24"/>
      <c r="C15" s="25" t="s">
        <v>7</v>
      </c>
      <c r="D15" s="21"/>
      <c r="E15" s="59">
        <f>E11+E13</f>
        <v>839.63</v>
      </c>
      <c r="F15" s="131">
        <v>196</v>
      </c>
      <c r="G15" s="130" t="s">
        <v>118</v>
      </c>
    </row>
    <row r="16" spans="1:8" hidden="1" x14ac:dyDescent="0.2">
      <c r="A16" s="26">
        <v>2</v>
      </c>
      <c r="B16" s="29" t="str">
        <f>"Расходы  по внутреннему транспорту ("&amp;F15&amp;"км)"</f>
        <v>Расходы  по внутреннему транспорту (196км)</v>
      </c>
      <c r="C16" s="29" t="str">
        <f>"Общ.указ. т.4  - "&amp;G16*100&amp;"%"</f>
        <v>Общ.указ. т.4  - 0%</v>
      </c>
      <c r="D16" s="29" t="str">
        <f>(ROUND(E14,2))&amp;"*"&amp;G16*100&amp;"%"</f>
        <v>1453,68*0%</v>
      </c>
      <c r="E16" s="28">
        <f>E14*G16</f>
        <v>0</v>
      </c>
      <c r="G16" s="129">
        <f>IF(F15&lt;5,8.75%,IF(F15&lt;10,11.25%,IF(F15&lt;15,13.75%,IF(F15&lt;20,16.25%,IF(F15&lt;25,18.75%,0)))))</f>
        <v>0</v>
      </c>
    </row>
    <row r="17" spans="1:12" x14ac:dyDescent="0.2">
      <c r="A17" s="26">
        <v>2</v>
      </c>
      <c r="B17" s="29" t="str">
        <f>"Расходы  по внешнему транспорту ("&amp;F15&amp;"км)"</f>
        <v>Расходы  по внешнему транспорту (196км)</v>
      </c>
      <c r="C17" s="128" t="str">
        <f>"Общ.указ. т.5  - "&amp;G17*100&amp;"%"</f>
        <v>Общ.указ. т.5  - 19,6%</v>
      </c>
      <c r="D17" s="29" t="str">
        <f>(ROUND(E14+E16,2))&amp;"*"&amp;G17*100&amp;"%"</f>
        <v>1453,68*19,6%</v>
      </c>
      <c r="E17" s="28">
        <f>E14*G17</f>
        <v>284.92</v>
      </c>
      <c r="G17" s="127">
        <f>IF(F15&lt;25,0,IF(F15&lt;100,14%,19.6%))</f>
        <v>0.19600000000000001</v>
      </c>
    </row>
    <row r="18" spans="1:12" x14ac:dyDescent="0.2">
      <c r="A18" s="26">
        <v>3</v>
      </c>
      <c r="B18" s="27" t="s">
        <v>8</v>
      </c>
      <c r="C18" s="27" t="s">
        <v>9</v>
      </c>
      <c r="D18" s="27" t="str">
        <f>(ROUND(E14+E16,2))&amp;"*6%*2,5"</f>
        <v>1453,68*6%*2,5</v>
      </c>
      <c r="E18" s="28">
        <f>ROUND(E14+E16,2)*0.06*2.5</f>
        <v>218.05</v>
      </c>
      <c r="G18" s="1"/>
    </row>
    <row r="19" spans="1:12" x14ac:dyDescent="0.2">
      <c r="A19" s="26"/>
      <c r="B19" s="60" t="s">
        <v>108</v>
      </c>
      <c r="C19" s="27"/>
      <c r="D19" s="61" t="s">
        <v>14</v>
      </c>
      <c r="E19" s="62">
        <f>E14+E15+E17+E18+E16</f>
        <v>2796.28</v>
      </c>
      <c r="G19" s="1"/>
    </row>
    <row r="20" spans="1:12" x14ac:dyDescent="0.2">
      <c r="A20" s="26">
        <v>4</v>
      </c>
      <c r="B20" s="29" t="s">
        <v>109</v>
      </c>
      <c r="C20" s="29" t="s">
        <v>110</v>
      </c>
      <c r="D20" s="29" t="s">
        <v>158</v>
      </c>
      <c r="E20" s="30">
        <f>480*3</f>
        <v>1440</v>
      </c>
      <c r="G20" s="2"/>
    </row>
    <row r="21" spans="1:12" ht="31.9" customHeight="1" x14ac:dyDescent="0.2">
      <c r="A21" s="26">
        <v>5</v>
      </c>
      <c r="B21" s="29" t="s">
        <v>111</v>
      </c>
      <c r="C21" s="29" t="s">
        <v>112</v>
      </c>
      <c r="D21" s="27" t="str">
        <f>(ROUND(E19,2))&amp;"*4%"</f>
        <v>2796,28*4%</v>
      </c>
      <c r="E21" s="30">
        <f>E19*4%</f>
        <v>111.85</v>
      </c>
      <c r="G21" s="2"/>
    </row>
    <row r="22" spans="1:12" x14ac:dyDescent="0.2">
      <c r="A22" s="26">
        <v>6</v>
      </c>
      <c r="B22" s="29" t="s">
        <v>10</v>
      </c>
      <c r="C22" s="29" t="s">
        <v>11</v>
      </c>
      <c r="D22" s="29" t="s">
        <v>121</v>
      </c>
      <c r="E22" s="30">
        <f>80*4</f>
        <v>320</v>
      </c>
      <c r="G22" s="1"/>
    </row>
    <row r="23" spans="1:12" x14ac:dyDescent="0.2">
      <c r="A23" s="26">
        <v>7</v>
      </c>
      <c r="B23" s="29" t="s">
        <v>12</v>
      </c>
      <c r="C23" s="29" t="s">
        <v>13</v>
      </c>
      <c r="D23" s="29" t="s">
        <v>124</v>
      </c>
      <c r="E23" s="30">
        <f>80*5</f>
        <v>400</v>
      </c>
      <c r="G23" s="1"/>
    </row>
    <row r="24" spans="1:12" x14ac:dyDescent="0.2">
      <c r="A24" s="26"/>
      <c r="B24" s="29"/>
      <c r="C24" s="25" t="s">
        <v>14</v>
      </c>
      <c r="D24" s="29"/>
      <c r="E24" s="30">
        <f>SUM(E19:E23)</f>
        <v>5068.13</v>
      </c>
      <c r="G24" s="2"/>
    </row>
    <row r="25" spans="1:12" ht="30" customHeight="1" x14ac:dyDescent="0.2">
      <c r="A25" s="16">
        <v>8</v>
      </c>
      <c r="B25" s="353" t="s">
        <v>154</v>
      </c>
      <c r="C25" s="353"/>
      <c r="D25" s="17" t="str">
        <f>""&amp;ROUND(E24,2)&amp;"*6,11"</f>
        <v>5068,13*6,11</v>
      </c>
      <c r="E25" s="30">
        <f>E24*6.11</f>
        <v>30966.27</v>
      </c>
      <c r="F25" s="38"/>
      <c r="G25" s="39"/>
    </row>
    <row r="26" spans="1:12" ht="29.25" customHeight="1" x14ac:dyDescent="0.2">
      <c r="A26" s="16">
        <v>9</v>
      </c>
      <c r="B26" s="362" t="s">
        <v>144</v>
      </c>
      <c r="C26" s="363"/>
      <c r="D26" s="17" t="str">
        <f>""&amp;ROUND(E25,2)&amp;"*(100+104,8)/200"</f>
        <v>30966,27*(100+104,8)/200</v>
      </c>
      <c r="E26" s="34">
        <f>E25*(100+104.8)/200</f>
        <v>31709.46</v>
      </c>
      <c r="F26" s="5"/>
      <c r="G26" s="5"/>
      <c r="H26" s="5"/>
      <c r="I26" s="33"/>
    </row>
    <row r="27" spans="1:12" x14ac:dyDescent="0.2">
      <c r="A27" s="40"/>
      <c r="B27" s="354" t="s">
        <v>145</v>
      </c>
      <c r="C27" s="355"/>
      <c r="D27" s="356"/>
      <c r="E27" s="41">
        <f>E26</f>
        <v>31709.46</v>
      </c>
      <c r="F27" s="145"/>
      <c r="G27" s="143"/>
    </row>
    <row r="28" spans="1:12" s="6" customFormat="1" ht="15" customHeight="1" x14ac:dyDescent="0.25">
      <c r="A28" s="203"/>
      <c r="B28" s="203"/>
      <c r="C28" s="203"/>
      <c r="D28" s="204"/>
      <c r="E28" s="218"/>
      <c r="F28" s="143"/>
      <c r="G28" s="143"/>
      <c r="H28" s="4"/>
      <c r="I28" s="4"/>
      <c r="J28" s="4"/>
      <c r="K28" s="4"/>
      <c r="L28" s="4"/>
    </row>
    <row r="29" spans="1:12" ht="15" customHeight="1" x14ac:dyDescent="0.25">
      <c r="A29" s="215"/>
      <c r="B29" s="215"/>
      <c r="C29" s="217"/>
      <c r="D29" s="215"/>
      <c r="E29" s="215"/>
      <c r="F29" s="143"/>
      <c r="G29" s="143"/>
    </row>
    <row r="30" spans="1:12" ht="15" x14ac:dyDescent="0.25">
      <c r="A30" s="211"/>
      <c r="B30" s="207" t="s">
        <v>167</v>
      </c>
      <c r="C30" s="208" t="s">
        <v>178</v>
      </c>
      <c r="D30" s="209" t="s">
        <v>168</v>
      </c>
      <c r="E30" s="215"/>
      <c r="F30" s="143"/>
      <c r="G30" s="143"/>
    </row>
    <row r="31" spans="1:12" ht="15" x14ac:dyDescent="0.25">
      <c r="A31" s="211"/>
      <c r="B31" s="207"/>
      <c r="C31" s="207"/>
      <c r="D31" s="209"/>
      <c r="E31" s="215"/>
      <c r="F31" s="143"/>
      <c r="G31" s="143"/>
    </row>
    <row r="32" spans="1:12" ht="15" x14ac:dyDescent="0.25">
      <c r="A32" s="219"/>
      <c r="B32" s="207" t="s">
        <v>169</v>
      </c>
      <c r="C32" s="208" t="s">
        <v>179</v>
      </c>
      <c r="D32" s="209" t="s">
        <v>170</v>
      </c>
      <c r="E32" s="215"/>
    </row>
    <row r="33" spans="1:5" ht="15" x14ac:dyDescent="0.25">
      <c r="A33" s="211"/>
      <c r="B33" s="207"/>
      <c r="C33" s="207"/>
      <c r="D33" s="207"/>
      <c r="E33" s="215"/>
    </row>
    <row r="34" spans="1:5" ht="15" x14ac:dyDescent="0.25">
      <c r="A34" s="219"/>
      <c r="B34" s="215"/>
      <c r="C34" s="217"/>
      <c r="D34" s="217"/>
      <c r="E34" s="215"/>
    </row>
    <row r="35" spans="1:5" ht="15" x14ac:dyDescent="0.25">
      <c r="A35" s="211"/>
      <c r="B35" s="215"/>
      <c r="C35" s="220"/>
      <c r="D35" s="221"/>
      <c r="E35" s="215"/>
    </row>
    <row r="36" spans="1:5" x14ac:dyDescent="0.2">
      <c r="A36" s="7"/>
      <c r="C36" s="12"/>
      <c r="D36" s="12"/>
    </row>
    <row r="37" spans="1:5" ht="45.75" customHeight="1" x14ac:dyDescent="0.25">
      <c r="A37" s="349"/>
      <c r="B37" s="349"/>
      <c r="C37" s="149"/>
      <c r="D37" s="152"/>
    </row>
    <row r="38" spans="1:5" x14ac:dyDescent="0.2">
      <c r="C38" s="12"/>
      <c r="D38" s="12"/>
    </row>
  </sheetData>
  <mergeCells count="11">
    <mergeCell ref="C1:E1"/>
    <mergeCell ref="A37:B37"/>
    <mergeCell ref="A3:E3"/>
    <mergeCell ref="B10:B11"/>
    <mergeCell ref="B12:B13"/>
    <mergeCell ref="B25:C25"/>
    <mergeCell ref="B27:D27"/>
    <mergeCell ref="A4:E4"/>
    <mergeCell ref="A5:E5"/>
    <mergeCell ref="A9:E9"/>
    <mergeCell ref="B26:C26"/>
  </mergeCells>
  <pageMargins left="0.39370078740157483" right="0.39370078740157483" top="0.39370078740157483" bottom="0.39370078740157483" header="0.27559055118110237" footer="0.23622047244094491"/>
  <pageSetup paperSize="9" scale="82"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8"/>
  <sheetViews>
    <sheetView view="pageBreakPreview" zoomScale="110" zoomScaleNormal="100" zoomScaleSheetLayoutView="110" workbookViewId="0">
      <selection activeCell="C7" sqref="C7"/>
    </sheetView>
  </sheetViews>
  <sheetFormatPr defaultRowHeight="12.75" x14ac:dyDescent="0.2"/>
  <cols>
    <col min="1" max="1" width="3.375" style="4" customWidth="1"/>
    <col min="2" max="2" width="35.125" style="4" customWidth="1"/>
    <col min="3" max="3" width="39.125" style="4" customWidth="1"/>
    <col min="4" max="4" width="21.5" style="4" customWidth="1"/>
    <col min="5" max="5" width="11.5" style="4" customWidth="1"/>
    <col min="6" max="6" width="9" style="4"/>
    <col min="7" max="7" width="16.125" style="4" bestFit="1" customWidth="1"/>
    <col min="8" max="8" width="9.25" style="4" bestFit="1" customWidth="1"/>
    <col min="9" max="16384" width="9" style="4"/>
  </cols>
  <sheetData>
    <row r="1" spans="1:7" ht="15" customHeight="1" x14ac:dyDescent="0.25">
      <c r="A1" s="215"/>
      <c r="B1" s="215"/>
      <c r="C1" s="364" t="s">
        <v>180</v>
      </c>
      <c r="D1" s="364"/>
      <c r="E1" s="364"/>
    </row>
    <row r="2" spans="1:7" ht="15" x14ac:dyDescent="0.25">
      <c r="A2" s="215"/>
      <c r="B2" s="215"/>
      <c r="C2" s="215"/>
      <c r="D2" s="215"/>
      <c r="E2" s="215"/>
    </row>
    <row r="3" spans="1:7" ht="14.25" x14ac:dyDescent="0.2">
      <c r="A3" s="350" t="s">
        <v>181</v>
      </c>
      <c r="B3" s="350"/>
      <c r="C3" s="350"/>
      <c r="D3" s="350"/>
      <c r="E3" s="350"/>
      <c r="F3" s="143"/>
      <c r="G3" s="143"/>
    </row>
    <row r="4" spans="1:7" s="133" customFormat="1" ht="51" customHeight="1" x14ac:dyDescent="0.25">
      <c r="A4" s="357" t="s">
        <v>171</v>
      </c>
      <c r="B4" s="357"/>
      <c r="C4" s="357"/>
      <c r="D4" s="357"/>
      <c r="E4" s="357"/>
    </row>
    <row r="5" spans="1:7" ht="15" x14ac:dyDescent="0.2">
      <c r="A5" s="358" t="s">
        <v>106</v>
      </c>
      <c r="B5" s="358"/>
      <c r="C5" s="358"/>
      <c r="D5" s="358"/>
      <c r="E5" s="358"/>
    </row>
    <row r="6" spans="1:7" ht="15" x14ac:dyDescent="0.25">
      <c r="A6" s="216"/>
      <c r="B6" s="216"/>
      <c r="C6" s="216"/>
      <c r="D6" s="216"/>
      <c r="E6" s="217" t="s">
        <v>107</v>
      </c>
      <c r="F6" s="13"/>
    </row>
    <row r="7" spans="1:7" ht="63.75" x14ac:dyDescent="0.2">
      <c r="A7" s="14" t="s">
        <v>0</v>
      </c>
      <c r="B7" s="14" t="s">
        <v>4</v>
      </c>
      <c r="C7" s="14" t="s">
        <v>133</v>
      </c>
      <c r="D7" s="14" t="s">
        <v>134</v>
      </c>
      <c r="E7" s="14" t="s">
        <v>2</v>
      </c>
      <c r="F7" s="143"/>
      <c r="G7" s="143"/>
    </row>
    <row r="8" spans="1:7" x14ac:dyDescent="0.2">
      <c r="A8" s="15">
        <v>1</v>
      </c>
      <c r="B8" s="15">
        <v>2</v>
      </c>
      <c r="C8" s="15">
        <v>3</v>
      </c>
      <c r="D8" s="15">
        <v>4</v>
      </c>
      <c r="E8" s="15">
        <v>5</v>
      </c>
    </row>
    <row r="9" spans="1:7" ht="31.15" customHeight="1" x14ac:dyDescent="0.2">
      <c r="A9" s="359" t="s">
        <v>15</v>
      </c>
      <c r="B9" s="360"/>
      <c r="C9" s="360"/>
      <c r="D9" s="360"/>
      <c r="E9" s="361"/>
    </row>
    <row r="10" spans="1:7" hidden="1" x14ac:dyDescent="0.2">
      <c r="A10" s="16">
        <v>1</v>
      </c>
      <c r="B10" s="58" t="s">
        <v>128</v>
      </c>
      <c r="C10" s="17" t="s">
        <v>129</v>
      </c>
      <c r="D10" s="122">
        <v>1414</v>
      </c>
      <c r="E10" s="18"/>
    </row>
    <row r="11" spans="1:7" ht="52.5" customHeight="1" x14ac:dyDescent="0.2">
      <c r="A11" s="19">
        <v>1</v>
      </c>
      <c r="B11" s="174" t="s">
        <v>161</v>
      </c>
      <c r="C11" s="20" t="s">
        <v>162</v>
      </c>
      <c r="D11" s="175">
        <v>2261</v>
      </c>
      <c r="E11" s="176">
        <v>2261</v>
      </c>
    </row>
    <row r="12" spans="1:7" x14ac:dyDescent="0.2">
      <c r="A12" s="19"/>
      <c r="B12" s="174"/>
      <c r="C12" s="20"/>
      <c r="D12" s="175"/>
      <c r="E12" s="176"/>
    </row>
    <row r="13" spans="1:7" x14ac:dyDescent="0.2">
      <c r="A13" s="19"/>
      <c r="B13" s="20"/>
      <c r="C13" s="180" t="s">
        <v>6</v>
      </c>
      <c r="D13" s="21"/>
      <c r="E13" s="22">
        <f>E10+E11</f>
        <v>2261</v>
      </c>
    </row>
    <row r="14" spans="1:7" x14ac:dyDescent="0.2">
      <c r="A14" s="23"/>
      <c r="B14" s="24" t="s">
        <v>165</v>
      </c>
      <c r="C14" s="25" t="s">
        <v>7</v>
      </c>
      <c r="D14" s="21">
        <f>ROUND(0.95*D13,2)</f>
        <v>0</v>
      </c>
      <c r="E14" s="22"/>
    </row>
    <row r="15" spans="1:7" hidden="1" x14ac:dyDescent="0.2">
      <c r="A15" s="26">
        <v>2</v>
      </c>
      <c r="B15" s="29"/>
      <c r="C15" s="29" t="str">
        <f>"Общ.указ. т.4  - "&amp;'ИР '!G16*100&amp;"%"</f>
        <v>Общ.указ. т.4  - 0%</v>
      </c>
      <c r="D15" s="29"/>
      <c r="E15" s="28">
        <f>E13*'ИР '!G16</f>
        <v>0</v>
      </c>
      <c r="G15" s="1"/>
    </row>
    <row r="16" spans="1:7" x14ac:dyDescent="0.2">
      <c r="A16" s="26">
        <v>2</v>
      </c>
      <c r="B16" s="29" t="str">
        <f>"Расходы  по внешнему транспорту ("&amp;'ИР '!F15&amp;"км)"</f>
        <v>Расходы  по внешнему транспорту (196км)</v>
      </c>
      <c r="C16" s="128" t="str">
        <f>"Общ.указ. т.5  - "&amp;'ИР '!G17*100&amp;"%"</f>
        <v>Общ.указ. т.5  - 19,6%</v>
      </c>
      <c r="D16" s="29" t="str">
        <f>(ROUND(E13+E15,2))&amp;"*"&amp;'ИР '!G17*100&amp;"%"</f>
        <v>2261*19,6%</v>
      </c>
      <c r="E16" s="28">
        <f>E13*'ИР '!G17</f>
        <v>443.16</v>
      </c>
    </row>
    <row r="17" spans="1:7" ht="17.45" customHeight="1" x14ac:dyDescent="0.2">
      <c r="A17" s="26">
        <v>3</v>
      </c>
      <c r="B17" s="27" t="s">
        <v>8</v>
      </c>
      <c r="C17" s="27" t="s">
        <v>9</v>
      </c>
      <c r="D17" s="27" t="str">
        <f>(ROUND((E13+E15),2))&amp;"*6%*2,5"</f>
        <v>2261*6%*2,5</v>
      </c>
      <c r="E17" s="28">
        <f>ROUND((E13+E15),2)*0.06*2.5</f>
        <v>339.15</v>
      </c>
    </row>
    <row r="18" spans="1:7" x14ac:dyDescent="0.2">
      <c r="A18" s="26"/>
      <c r="B18" s="27"/>
      <c r="C18" s="31" t="s">
        <v>14</v>
      </c>
      <c r="D18" s="27"/>
      <c r="E18" s="28">
        <f>SUM(E13:E17)</f>
        <v>3043.31</v>
      </c>
      <c r="G18" s="1"/>
    </row>
    <row r="19" spans="1:7" ht="39.75" customHeight="1" x14ac:dyDescent="0.2">
      <c r="A19" s="16">
        <v>4</v>
      </c>
      <c r="B19" s="353" t="s">
        <v>154</v>
      </c>
      <c r="C19" s="353"/>
      <c r="D19" s="17" t="str">
        <f>""&amp;ROUND(E18,2)&amp;"*6,11"</f>
        <v>3043,31*6,11</v>
      </c>
      <c r="E19" s="30">
        <f>E18*6.11</f>
        <v>18594.62</v>
      </c>
      <c r="F19" s="38"/>
      <c r="G19" s="39"/>
    </row>
    <row r="20" spans="1:7" s="5" customFormat="1" ht="27" customHeight="1" x14ac:dyDescent="0.2">
      <c r="A20" s="16">
        <v>5</v>
      </c>
      <c r="B20" s="362" t="s">
        <v>144</v>
      </c>
      <c r="C20" s="363"/>
      <c r="D20" s="179" t="str">
        <f>""&amp;ROUND(E19,2)&amp;"*(100+104,8)/200"</f>
        <v>18594,62*(100+104,8)/200</v>
      </c>
      <c r="E20" s="34">
        <f>E19*(100+104.8)/200</f>
        <v>19040.89</v>
      </c>
    </row>
    <row r="21" spans="1:7" ht="30" customHeight="1" x14ac:dyDescent="0.2">
      <c r="A21" s="366" t="s">
        <v>130</v>
      </c>
      <c r="B21" s="366"/>
      <c r="C21" s="366"/>
      <c r="D21" s="366"/>
      <c r="E21" s="366"/>
    </row>
    <row r="22" spans="1:7" s="5" customFormat="1" ht="25.5" hidden="1" x14ac:dyDescent="0.2">
      <c r="A22" s="16">
        <v>1</v>
      </c>
      <c r="B22" s="32" t="s">
        <v>125</v>
      </c>
      <c r="C22" s="32" t="s">
        <v>126</v>
      </c>
      <c r="D22" s="32" t="s">
        <v>127</v>
      </c>
      <c r="E22" s="28"/>
      <c r="F22" s="36"/>
      <c r="G22" s="37"/>
    </row>
    <row r="23" spans="1:7" s="5" customFormat="1" ht="43.15" hidden="1" customHeight="1" x14ac:dyDescent="0.2">
      <c r="A23" s="16">
        <v>1</v>
      </c>
      <c r="B23" s="32" t="s">
        <v>146</v>
      </c>
      <c r="C23" s="32" t="s">
        <v>148</v>
      </c>
      <c r="D23" s="32" t="s">
        <v>147</v>
      </c>
      <c r="E23" s="28"/>
      <c r="F23" s="36"/>
      <c r="G23" s="37"/>
    </row>
    <row r="24" spans="1:7" s="5" customFormat="1" ht="25.5" x14ac:dyDescent="0.2">
      <c r="A24" s="16">
        <v>1</v>
      </c>
      <c r="B24" s="32" t="s">
        <v>182</v>
      </c>
      <c r="C24" s="32" t="s">
        <v>159</v>
      </c>
      <c r="D24" s="32" t="s">
        <v>160</v>
      </c>
      <c r="E24" s="28">
        <f>((21.2+30.176*(0.4*1+0.6*0.5))*0.42)*1000*1</f>
        <v>17775.740000000002</v>
      </c>
      <c r="F24" s="36"/>
      <c r="G24" s="37"/>
    </row>
    <row r="25" spans="1:7" s="5" customFormat="1" hidden="1" x14ac:dyDescent="0.2">
      <c r="A25" s="16">
        <v>1</v>
      </c>
      <c r="B25" s="32"/>
      <c r="C25" s="32"/>
      <c r="D25" s="32"/>
      <c r="E25" s="28"/>
      <c r="F25" s="36"/>
      <c r="G25" s="37"/>
    </row>
    <row r="26" spans="1:7" s="5" customFormat="1" hidden="1" x14ac:dyDescent="0.2">
      <c r="A26" s="16">
        <v>2</v>
      </c>
      <c r="B26" s="32"/>
      <c r="C26" s="32"/>
      <c r="D26" s="32"/>
      <c r="E26" s="28"/>
      <c r="F26" s="36"/>
      <c r="G26" s="37"/>
    </row>
    <row r="27" spans="1:7" s="5" customFormat="1" hidden="1" x14ac:dyDescent="0.2">
      <c r="A27" s="16">
        <v>2</v>
      </c>
      <c r="B27" s="32"/>
      <c r="C27" s="32"/>
      <c r="D27" s="32"/>
      <c r="E27" s="28"/>
      <c r="F27" s="3"/>
    </row>
    <row r="28" spans="1:7" s="5" customFormat="1" ht="29.25" hidden="1" customHeight="1" x14ac:dyDescent="0.2">
      <c r="A28" s="16">
        <v>3</v>
      </c>
      <c r="B28" s="32"/>
      <c r="C28" s="32"/>
      <c r="D28" s="32"/>
      <c r="E28" s="28"/>
      <c r="F28" s="3"/>
    </row>
    <row r="29" spans="1:7" s="5" customFormat="1" ht="18.75" hidden="1" customHeight="1" x14ac:dyDescent="0.2">
      <c r="A29" s="16">
        <v>3</v>
      </c>
      <c r="B29" s="32"/>
      <c r="C29" s="32"/>
      <c r="D29" s="32"/>
      <c r="E29" s="28"/>
      <c r="F29" s="3"/>
    </row>
    <row r="30" spans="1:7" s="5" customFormat="1" ht="20.25" hidden="1" customHeight="1" x14ac:dyDescent="0.2">
      <c r="A30" s="16">
        <v>4</v>
      </c>
      <c r="B30" s="32"/>
      <c r="C30" s="32"/>
      <c r="D30" s="32"/>
      <c r="E30" s="28"/>
      <c r="F30" s="3"/>
    </row>
    <row r="31" spans="1:7" s="5" customFormat="1" hidden="1" x14ac:dyDescent="0.2">
      <c r="A31" s="16">
        <v>3</v>
      </c>
      <c r="B31" s="32"/>
      <c r="C31" s="32"/>
      <c r="D31" s="32"/>
      <c r="E31" s="28"/>
      <c r="F31" s="3"/>
    </row>
    <row r="32" spans="1:7" s="5" customFormat="1" ht="25.5" x14ac:dyDescent="0.2">
      <c r="A32" s="16">
        <v>2</v>
      </c>
      <c r="B32" s="32" t="s">
        <v>131</v>
      </c>
      <c r="C32" s="32" t="s">
        <v>149</v>
      </c>
      <c r="D32" s="32" t="s">
        <v>132</v>
      </c>
      <c r="E32" s="28">
        <f>122.1*1000*1.17</f>
        <v>142857</v>
      </c>
      <c r="F32" s="3"/>
    </row>
    <row r="33" spans="1:12" x14ac:dyDescent="0.2">
      <c r="A33" s="16"/>
      <c r="B33" s="17"/>
      <c r="C33" s="17"/>
      <c r="D33" s="179" t="s">
        <v>14</v>
      </c>
      <c r="E33" s="30">
        <f>SUM(E22:E32)</f>
        <v>160632.74</v>
      </c>
      <c r="F33" s="33">
        <f>E24+E32</f>
        <v>160632.74</v>
      </c>
    </row>
    <row r="34" spans="1:12" s="42" customFormat="1" ht="27.75" customHeight="1" x14ac:dyDescent="0.2">
      <c r="A34" s="146">
        <v>3</v>
      </c>
      <c r="B34" s="353" t="s">
        <v>155</v>
      </c>
      <c r="C34" s="353"/>
      <c r="D34" s="17" t="str">
        <f>""&amp;ROUND(E33,2)&amp;"*1,44"</f>
        <v>160632,74*1,44</v>
      </c>
      <c r="E34" s="30">
        <f>E33*1.44</f>
        <v>231311.15</v>
      </c>
      <c r="F34" s="56"/>
      <c r="G34" s="57"/>
    </row>
    <row r="35" spans="1:12" s="5" customFormat="1" x14ac:dyDescent="0.2">
      <c r="A35" s="16">
        <v>4</v>
      </c>
      <c r="B35" s="353" t="s">
        <v>144</v>
      </c>
      <c r="C35" s="353"/>
      <c r="D35" s="179" t="str">
        <f>""&amp;ROUND(E34,2)&amp;"* (100+104,8)/200"</f>
        <v>231311,15* (100+104,8)/200</v>
      </c>
      <c r="E35" s="34">
        <f>E34*(100+104.8)/200</f>
        <v>236862.62</v>
      </c>
    </row>
    <row r="36" spans="1:12" ht="14.25" customHeight="1" x14ac:dyDescent="0.2">
      <c r="A36" s="147"/>
      <c r="B36" s="367" t="s">
        <v>145</v>
      </c>
      <c r="C36" s="367"/>
      <c r="D36" s="367"/>
      <c r="E36" s="41">
        <f>E35+E20</f>
        <v>255903.51</v>
      </c>
      <c r="F36" s="145"/>
      <c r="G36" s="143"/>
    </row>
    <row r="37" spans="1:12" s="6" customFormat="1" ht="15" x14ac:dyDescent="0.25">
      <c r="A37" s="203"/>
      <c r="B37" s="203"/>
      <c r="C37" s="203"/>
      <c r="D37" s="204"/>
      <c r="E37" s="218"/>
      <c r="F37" s="143"/>
      <c r="G37" s="143"/>
      <c r="H37" s="4"/>
      <c r="I37" s="4"/>
      <c r="J37" s="4"/>
      <c r="K37" s="4"/>
      <c r="L37" s="4"/>
    </row>
    <row r="38" spans="1:12" s="6" customFormat="1" ht="15" x14ac:dyDescent="0.25">
      <c r="A38" s="203"/>
      <c r="B38" s="203"/>
      <c r="C38" s="203"/>
      <c r="D38" s="204"/>
      <c r="E38" s="218"/>
      <c r="F38" s="143"/>
      <c r="G38" s="143"/>
      <c r="H38" s="4"/>
      <c r="I38" s="4"/>
      <c r="J38" s="4"/>
      <c r="K38" s="4"/>
      <c r="L38" s="4"/>
    </row>
    <row r="39" spans="1:12" ht="15" x14ac:dyDescent="0.25">
      <c r="A39" s="211"/>
      <c r="B39" s="215"/>
      <c r="C39" s="215"/>
      <c r="D39" s="215"/>
      <c r="E39" s="215"/>
      <c r="F39" s="143"/>
      <c r="G39" s="143"/>
    </row>
    <row r="40" spans="1:12" ht="15" x14ac:dyDescent="0.25">
      <c r="A40" s="211"/>
      <c r="B40" s="207" t="s">
        <v>167</v>
      </c>
      <c r="C40" s="208" t="s">
        <v>178</v>
      </c>
      <c r="D40" s="209" t="s">
        <v>168</v>
      </c>
      <c r="E40" s="215"/>
      <c r="F40" s="143"/>
      <c r="G40" s="143"/>
    </row>
    <row r="41" spans="1:12" ht="12.75" customHeight="1" x14ac:dyDescent="0.25">
      <c r="A41" s="219"/>
      <c r="B41" s="207"/>
      <c r="C41" s="207"/>
      <c r="D41" s="209"/>
      <c r="E41" s="215"/>
    </row>
    <row r="42" spans="1:12" ht="15" x14ac:dyDescent="0.25">
      <c r="A42" s="211"/>
      <c r="B42" s="207" t="s">
        <v>169</v>
      </c>
      <c r="C42" s="208" t="s">
        <v>179</v>
      </c>
      <c r="D42" s="209" t="s">
        <v>170</v>
      </c>
      <c r="E42" s="215"/>
    </row>
    <row r="43" spans="1:12" ht="14.25" customHeight="1" x14ac:dyDescent="0.25">
      <c r="A43" s="219"/>
      <c r="B43" s="207"/>
      <c r="C43" s="207"/>
      <c r="D43" s="207"/>
      <c r="E43" s="215"/>
    </row>
    <row r="44" spans="1:12" ht="15" x14ac:dyDescent="0.25">
      <c r="A44" s="211"/>
      <c r="B44" s="215"/>
      <c r="C44" s="212"/>
      <c r="D44" s="222"/>
      <c r="E44" s="215"/>
    </row>
    <row r="45" spans="1:12" ht="15" x14ac:dyDescent="0.25">
      <c r="A45" s="219"/>
      <c r="B45" s="215"/>
      <c r="C45" s="217"/>
      <c r="D45" s="217"/>
      <c r="E45" s="215"/>
    </row>
    <row r="46" spans="1:12" ht="15" x14ac:dyDescent="0.25">
      <c r="A46" s="365"/>
      <c r="B46" s="365"/>
      <c r="C46" s="212"/>
      <c r="D46" s="223"/>
      <c r="E46" s="215"/>
    </row>
    <row r="47" spans="1:12" ht="15" x14ac:dyDescent="0.25">
      <c r="A47" s="215"/>
      <c r="B47" s="215"/>
      <c r="C47" s="217"/>
      <c r="D47" s="217"/>
      <c r="E47" s="215"/>
    </row>
    <row r="48" spans="1:12" ht="15" x14ac:dyDescent="0.25">
      <c r="A48" s="215"/>
      <c r="B48" s="215"/>
      <c r="C48" s="215"/>
      <c r="D48" s="215"/>
      <c r="E48" s="215"/>
    </row>
  </sheetData>
  <mergeCells count="12">
    <mergeCell ref="C1:E1"/>
    <mergeCell ref="A46:B46"/>
    <mergeCell ref="A3:E3"/>
    <mergeCell ref="B19:C19"/>
    <mergeCell ref="A21:E21"/>
    <mergeCell ref="B34:C34"/>
    <mergeCell ref="B36:D36"/>
    <mergeCell ref="A4:E4"/>
    <mergeCell ref="A5:E5"/>
    <mergeCell ref="A9:E9"/>
    <mergeCell ref="B35:C35"/>
    <mergeCell ref="B20:C20"/>
  </mergeCells>
  <pageMargins left="0.39370078740157483" right="0.39370078740157483" top="0.39370078740157483" bottom="0.39370078740157483" header="0.27559055118110237" footer="0.23622047244094491"/>
  <pageSetup paperSize="9" scale="79"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Q114"/>
  <sheetViews>
    <sheetView view="pageBreakPreview" zoomScale="90" zoomScaleNormal="100" zoomScaleSheetLayoutView="90" zoomScalePageLayoutView="40" workbookViewId="0">
      <selection activeCell="C15" sqref="C15"/>
    </sheetView>
  </sheetViews>
  <sheetFormatPr defaultColWidth="8" defaultRowHeight="12.75" outlineLevelRow="1" outlineLevelCol="1" x14ac:dyDescent="0.2"/>
  <cols>
    <col min="1" max="1" width="5.625" style="54" customWidth="1"/>
    <col min="2" max="2" width="11.75" style="43" customWidth="1"/>
    <col min="3" max="3" width="54.125" style="43" customWidth="1"/>
    <col min="4" max="4" width="27.625" style="43" customWidth="1"/>
    <col min="5" max="5" width="8.125" style="43" customWidth="1" outlineLevel="1"/>
    <col min="6" max="6" width="16.125" style="43" customWidth="1" outlineLevel="1"/>
    <col min="7" max="7" width="9.25" style="43" bestFit="1" customWidth="1" outlineLevel="1"/>
    <col min="8" max="8" width="9.125" style="43" customWidth="1" outlineLevel="1"/>
    <col min="9" max="9" width="16.375" style="43" customWidth="1" outlineLevel="1"/>
    <col min="10" max="10" width="9.25" style="43" bestFit="1" customWidth="1" outlineLevel="1"/>
    <col min="11" max="11" width="14.375" style="43" customWidth="1"/>
    <col min="12" max="12" width="11.25" style="43" customWidth="1"/>
    <col min="13" max="13" width="11.5" style="52" hidden="1" customWidth="1"/>
    <col min="14" max="14" width="13.125" style="43" customWidth="1"/>
    <col min="15" max="15" width="17.25" style="43" customWidth="1"/>
    <col min="16" max="16" width="15.125" style="43" customWidth="1"/>
    <col min="17" max="16384" width="8" style="43"/>
  </cols>
  <sheetData>
    <row r="1" spans="1:16" ht="15" customHeight="1" x14ac:dyDescent="0.25">
      <c r="A1" s="302"/>
      <c r="B1" s="298"/>
      <c r="C1" s="298"/>
      <c r="D1" s="298"/>
      <c r="E1" s="298"/>
      <c r="F1" s="298"/>
      <c r="G1" s="298"/>
      <c r="H1" s="298"/>
      <c r="I1" s="298"/>
      <c r="J1" s="298"/>
      <c r="K1" s="364" t="s">
        <v>183</v>
      </c>
      <c r="L1" s="364"/>
      <c r="M1" s="364"/>
      <c r="N1" s="364"/>
    </row>
    <row r="2" spans="1:16" ht="15" customHeight="1" x14ac:dyDescent="0.25">
      <c r="A2" s="302"/>
      <c r="B2" s="298"/>
      <c r="C2" s="298"/>
      <c r="D2" s="298"/>
      <c r="E2" s="298"/>
      <c r="F2" s="298"/>
      <c r="G2" s="298"/>
      <c r="H2" s="298"/>
      <c r="I2" s="298"/>
      <c r="J2" s="298"/>
      <c r="K2" s="303"/>
      <c r="L2" s="303"/>
      <c r="M2" s="303"/>
      <c r="N2" s="303"/>
    </row>
    <row r="3" spans="1:16" s="51" customFormat="1" ht="15" x14ac:dyDescent="0.2">
      <c r="A3" s="369" t="s">
        <v>185</v>
      </c>
      <c r="B3" s="369"/>
      <c r="C3" s="369"/>
      <c r="D3" s="369"/>
      <c r="E3" s="369"/>
      <c r="F3" s="369"/>
      <c r="G3" s="369"/>
      <c r="H3" s="369"/>
      <c r="I3" s="369"/>
      <c r="J3" s="369"/>
      <c r="K3" s="369"/>
      <c r="L3" s="369"/>
      <c r="M3" s="369"/>
      <c r="N3" s="369"/>
    </row>
    <row r="4" spans="1:16" s="51" customFormat="1" ht="15" x14ac:dyDescent="0.2">
      <c r="A4" s="369" t="s">
        <v>186</v>
      </c>
      <c r="B4" s="369"/>
      <c r="C4" s="369"/>
      <c r="D4" s="369"/>
      <c r="E4" s="369"/>
      <c r="F4" s="369"/>
      <c r="G4" s="369"/>
      <c r="H4" s="369"/>
      <c r="I4" s="369"/>
      <c r="J4" s="369"/>
      <c r="K4" s="369"/>
      <c r="L4" s="369"/>
      <c r="M4" s="369"/>
      <c r="N4" s="369"/>
    </row>
    <row r="5" spans="1:16" s="51" customFormat="1" ht="39" customHeight="1" x14ac:dyDescent="0.2">
      <c r="A5" s="385" t="s">
        <v>171</v>
      </c>
      <c r="B5" s="385"/>
      <c r="C5" s="385"/>
      <c r="D5" s="385"/>
      <c r="E5" s="385"/>
      <c r="F5" s="385"/>
      <c r="G5" s="385"/>
      <c r="H5" s="385"/>
      <c r="I5" s="385"/>
      <c r="J5" s="385"/>
      <c r="K5" s="385"/>
      <c r="L5" s="385"/>
      <c r="M5" s="385"/>
      <c r="N5" s="385"/>
    </row>
    <row r="6" spans="1:16" ht="13.9" customHeight="1" x14ac:dyDescent="0.2">
      <c r="A6" s="386" t="s">
        <v>106</v>
      </c>
      <c r="B6" s="386"/>
      <c r="C6" s="386"/>
      <c r="D6" s="386"/>
      <c r="E6" s="386"/>
      <c r="F6" s="386"/>
      <c r="G6" s="386"/>
      <c r="H6" s="386"/>
      <c r="I6" s="386"/>
      <c r="J6" s="386"/>
      <c r="K6" s="386"/>
      <c r="L6" s="386"/>
      <c r="M6" s="386"/>
      <c r="N6" s="386"/>
    </row>
    <row r="7" spans="1:16" ht="3.75" customHeight="1" thickBot="1" x14ac:dyDescent="0.3">
      <c r="A7" s="387"/>
      <c r="B7" s="388"/>
      <c r="C7" s="388"/>
      <c r="D7" s="388"/>
      <c r="E7" s="388"/>
      <c r="F7" s="388"/>
      <c r="G7" s="388"/>
      <c r="H7" s="388"/>
      <c r="I7" s="388"/>
      <c r="J7" s="388"/>
      <c r="K7" s="388"/>
      <c r="L7" s="388"/>
      <c r="M7" s="388"/>
      <c r="N7" s="388"/>
    </row>
    <row r="8" spans="1:16" s="44" customFormat="1" ht="15" x14ac:dyDescent="0.2">
      <c r="A8" s="389" t="s">
        <v>21</v>
      </c>
      <c r="B8" s="407" t="s">
        <v>22</v>
      </c>
      <c r="C8" s="408"/>
      <c r="D8" s="392" t="s">
        <v>23</v>
      </c>
      <c r="E8" s="411" t="s">
        <v>24</v>
      </c>
      <c r="F8" s="412"/>
      <c r="G8" s="412"/>
      <c r="H8" s="412"/>
      <c r="I8" s="412"/>
      <c r="J8" s="413"/>
      <c r="K8" s="392" t="s">
        <v>25</v>
      </c>
      <c r="L8" s="392" t="s">
        <v>26</v>
      </c>
      <c r="M8" s="224" t="s">
        <v>27</v>
      </c>
      <c r="N8" s="394" t="s">
        <v>2</v>
      </c>
    </row>
    <row r="9" spans="1:16" s="44" customFormat="1" ht="30" x14ac:dyDescent="0.2">
      <c r="A9" s="390"/>
      <c r="B9" s="409"/>
      <c r="C9" s="410"/>
      <c r="D9" s="393"/>
      <c r="E9" s="225" t="s">
        <v>1</v>
      </c>
      <c r="F9" s="225" t="s">
        <v>28</v>
      </c>
      <c r="G9" s="225" t="s">
        <v>29</v>
      </c>
      <c r="H9" s="225" t="s">
        <v>1</v>
      </c>
      <c r="I9" s="225" t="s">
        <v>28</v>
      </c>
      <c r="J9" s="225" t="s">
        <v>29</v>
      </c>
      <c r="K9" s="393"/>
      <c r="L9" s="393"/>
      <c r="M9" s="226"/>
      <c r="N9" s="395"/>
    </row>
    <row r="10" spans="1:16" ht="15.75" thickBot="1" x14ac:dyDescent="0.3">
      <c r="A10" s="227">
        <v>1</v>
      </c>
      <c r="B10" s="396">
        <v>2</v>
      </c>
      <c r="C10" s="397"/>
      <c r="D10" s="228">
        <v>3</v>
      </c>
      <c r="E10" s="228"/>
      <c r="F10" s="228"/>
      <c r="G10" s="228"/>
      <c r="H10" s="228"/>
      <c r="I10" s="228"/>
      <c r="J10" s="228"/>
      <c r="K10" s="228">
        <v>4</v>
      </c>
      <c r="L10" s="228">
        <v>5</v>
      </c>
      <c r="M10" s="229">
        <v>6</v>
      </c>
      <c r="N10" s="230">
        <v>6</v>
      </c>
    </row>
    <row r="11" spans="1:16" s="45" customFormat="1" ht="16.5" outlineLevel="1" collapsed="1" thickTop="1" thickBot="1" x14ac:dyDescent="0.3">
      <c r="A11" s="231" t="s">
        <v>30</v>
      </c>
      <c r="B11" s="232"/>
      <c r="C11" s="233" t="s">
        <v>31</v>
      </c>
      <c r="D11" s="398" t="s">
        <v>166</v>
      </c>
      <c r="E11" s="234" t="s">
        <v>32</v>
      </c>
      <c r="F11" s="235" t="s">
        <v>33</v>
      </c>
      <c r="G11" s="235">
        <v>1363</v>
      </c>
      <c r="H11" s="234" t="s">
        <v>34</v>
      </c>
      <c r="I11" s="235" t="s">
        <v>33</v>
      </c>
      <c r="J11" s="235">
        <v>3431</v>
      </c>
      <c r="K11" s="400" t="s">
        <v>35</v>
      </c>
      <c r="L11" s="402" t="s">
        <v>36</v>
      </c>
      <c r="M11" s="236"/>
      <c r="N11" s="404">
        <f>(G11*G13*G16*G17*G19+J11*B12*J15*J20)*B14</f>
        <v>211.89</v>
      </c>
    </row>
    <row r="12" spans="1:16" s="46" customFormat="1" ht="16.5" outlineLevel="1" thickTop="1" thickBot="1" x14ac:dyDescent="0.3">
      <c r="A12" s="237"/>
      <c r="B12" s="238">
        <f>(0.21)/100</f>
        <v>2.0999999999999999E-3</v>
      </c>
      <c r="C12" s="239" t="s">
        <v>37</v>
      </c>
      <c r="D12" s="399"/>
      <c r="E12" s="240" t="s">
        <v>38</v>
      </c>
      <c r="F12" s="241" t="s">
        <v>39</v>
      </c>
      <c r="G12" s="240" t="s">
        <v>33</v>
      </c>
      <c r="H12" s="242" t="s">
        <v>40</v>
      </c>
      <c r="I12" s="243" t="s">
        <v>33</v>
      </c>
      <c r="J12" s="244" t="s">
        <v>33</v>
      </c>
      <c r="K12" s="401"/>
      <c r="L12" s="403"/>
      <c r="M12" s="236"/>
      <c r="N12" s="384"/>
      <c r="O12" s="166"/>
      <c r="P12" s="166"/>
    </row>
    <row r="13" spans="1:16" s="46" customFormat="1" ht="16.5" outlineLevel="1" thickTop="1" thickBot="1" x14ac:dyDescent="0.3">
      <c r="A13" s="237"/>
      <c r="B13" s="245">
        <f>'[105]ИР '!F15</f>
        <v>196</v>
      </c>
      <c r="C13" s="246" t="s">
        <v>41</v>
      </c>
      <c r="D13" s="399"/>
      <c r="E13" s="242" t="s">
        <v>42</v>
      </c>
      <c r="F13" s="242" t="s">
        <v>43</v>
      </c>
      <c r="G13" s="242">
        <f>1-0.9*(1-B12)</f>
        <v>0.10188999999999999</v>
      </c>
      <c r="H13" s="242" t="s">
        <v>44</v>
      </c>
      <c r="I13" s="243" t="s">
        <v>33</v>
      </c>
      <c r="J13" s="244" t="s">
        <v>33</v>
      </c>
      <c r="K13" s="401"/>
      <c r="L13" s="403"/>
      <c r="M13" s="236"/>
      <c r="N13" s="384"/>
      <c r="O13" s="166"/>
      <c r="P13" s="166"/>
    </row>
    <row r="14" spans="1:16" s="46" customFormat="1" ht="16.5" outlineLevel="1" thickTop="1" thickBot="1" x14ac:dyDescent="0.3">
      <c r="A14" s="237"/>
      <c r="B14" s="247">
        <v>1.0900000000000001</v>
      </c>
      <c r="C14" s="239" t="s">
        <v>45</v>
      </c>
      <c r="D14" s="248"/>
      <c r="E14" s="242" t="s">
        <v>46</v>
      </c>
      <c r="F14" s="242" t="s">
        <v>47</v>
      </c>
      <c r="G14" s="242">
        <f>1-0.01*(30-B13)</f>
        <v>2.66</v>
      </c>
      <c r="H14" s="242" t="s">
        <v>48</v>
      </c>
      <c r="I14" s="243" t="s">
        <v>47</v>
      </c>
      <c r="J14" s="242">
        <f>1-0.01*(30-B13)</f>
        <v>2.66</v>
      </c>
      <c r="K14" s="401"/>
      <c r="L14" s="403"/>
      <c r="M14" s="236"/>
      <c r="N14" s="384"/>
      <c r="O14" s="166"/>
      <c r="P14" s="166"/>
    </row>
    <row r="15" spans="1:16" s="46" customFormat="1" ht="30" customHeight="1" outlineLevel="1" thickTop="1" thickBot="1" x14ac:dyDescent="0.3">
      <c r="A15" s="237"/>
      <c r="B15" s="249">
        <v>15</v>
      </c>
      <c r="C15" s="246" t="s">
        <v>49</v>
      </c>
      <c r="D15" s="248"/>
      <c r="E15" s="242" t="s">
        <v>50</v>
      </c>
      <c r="F15" s="250" t="s">
        <v>33</v>
      </c>
      <c r="G15" s="242" t="s">
        <v>33</v>
      </c>
      <c r="H15" s="242" t="s">
        <v>51</v>
      </c>
      <c r="I15" s="250" t="s">
        <v>52</v>
      </c>
      <c r="J15" s="242">
        <f>1+0.01*(B15-5)</f>
        <v>1.1000000000000001</v>
      </c>
      <c r="K15" s="401"/>
      <c r="L15" s="403"/>
      <c r="M15" s="236"/>
      <c r="N15" s="384"/>
      <c r="O15" s="166"/>
      <c r="P15" s="166"/>
    </row>
    <row r="16" spans="1:16" s="46" customFormat="1" ht="31.9" customHeight="1" outlineLevel="1" thickTop="1" thickBot="1" x14ac:dyDescent="0.3">
      <c r="A16" s="237"/>
      <c r="B16" s="245">
        <v>1</v>
      </c>
      <c r="C16" s="405" t="s">
        <v>53</v>
      </c>
      <c r="D16" s="248"/>
      <c r="E16" s="242" t="s">
        <v>54</v>
      </c>
      <c r="F16" s="243" t="s">
        <v>55</v>
      </c>
      <c r="G16" s="244">
        <f>1+0.6*(B16-1)</f>
        <v>1</v>
      </c>
      <c r="H16" s="242" t="s">
        <v>56</v>
      </c>
      <c r="I16" s="250" t="s">
        <v>33</v>
      </c>
      <c r="J16" s="242" t="s">
        <v>33</v>
      </c>
      <c r="K16" s="401"/>
      <c r="L16" s="403"/>
      <c r="M16" s="236"/>
      <c r="N16" s="384"/>
      <c r="O16" s="166"/>
      <c r="P16" s="166"/>
    </row>
    <row r="17" spans="1:16" s="46" customFormat="1" ht="16.5" outlineLevel="1" thickTop="1" thickBot="1" x14ac:dyDescent="0.3">
      <c r="A17" s="237"/>
      <c r="B17" s="245"/>
      <c r="C17" s="405"/>
      <c r="D17" s="248"/>
      <c r="E17" s="242" t="s">
        <v>57</v>
      </c>
      <c r="F17" s="243" t="s">
        <v>58</v>
      </c>
      <c r="G17" s="244">
        <f>1+0.1*(B16-1)</f>
        <v>1</v>
      </c>
      <c r="H17" s="242" t="s">
        <v>59</v>
      </c>
      <c r="I17" s="243" t="s">
        <v>33</v>
      </c>
      <c r="J17" s="244" t="s">
        <v>33</v>
      </c>
      <c r="K17" s="401"/>
      <c r="L17" s="403"/>
      <c r="M17" s="236"/>
      <c r="N17" s="384"/>
      <c r="O17" s="166"/>
      <c r="P17" s="166"/>
    </row>
    <row r="18" spans="1:16" s="46" customFormat="1" ht="16.5" outlineLevel="1" thickTop="1" thickBot="1" x14ac:dyDescent="0.3">
      <c r="A18" s="237"/>
      <c r="B18" s="247">
        <v>3</v>
      </c>
      <c r="C18" s="406" t="s">
        <v>60</v>
      </c>
      <c r="D18" s="248"/>
      <c r="E18" s="242" t="s">
        <v>61</v>
      </c>
      <c r="F18" s="250" t="s">
        <v>33</v>
      </c>
      <c r="G18" s="250" t="s">
        <v>33</v>
      </c>
      <c r="H18" s="242" t="s">
        <v>62</v>
      </c>
      <c r="I18" s="250" t="s">
        <v>33</v>
      </c>
      <c r="J18" s="244" t="s">
        <v>33</v>
      </c>
      <c r="K18" s="401"/>
      <c r="L18" s="403"/>
      <c r="M18" s="236"/>
      <c r="N18" s="384"/>
      <c r="O18" s="166"/>
      <c r="P18" s="166"/>
    </row>
    <row r="19" spans="1:16" s="46" customFormat="1" ht="15.75" outlineLevel="1" thickTop="1" x14ac:dyDescent="0.25">
      <c r="A19" s="237"/>
      <c r="B19" s="245"/>
      <c r="C19" s="406"/>
      <c r="D19" s="248"/>
      <c r="E19" s="251" t="s">
        <v>63</v>
      </c>
      <c r="F19" s="242" t="s">
        <v>58</v>
      </c>
      <c r="G19" s="242">
        <f>1+0.1*(B18-1)</f>
        <v>1.2</v>
      </c>
      <c r="H19" s="242" t="s">
        <v>64</v>
      </c>
      <c r="I19" s="250" t="s">
        <v>33</v>
      </c>
      <c r="J19" s="250" t="s">
        <v>33</v>
      </c>
      <c r="K19" s="401"/>
      <c r="L19" s="403"/>
      <c r="M19" s="252"/>
      <c r="N19" s="384"/>
      <c r="O19" s="166"/>
      <c r="P19" s="166"/>
    </row>
    <row r="20" spans="1:16" s="46" customFormat="1" ht="15.75" outlineLevel="1" thickBot="1" x14ac:dyDescent="0.3">
      <c r="A20" s="237"/>
      <c r="B20" s="245"/>
      <c r="C20" s="406"/>
      <c r="D20" s="248"/>
      <c r="E20" s="242" t="s">
        <v>65</v>
      </c>
      <c r="F20" s="243" t="s">
        <v>33</v>
      </c>
      <c r="G20" s="244" t="s">
        <v>33</v>
      </c>
      <c r="H20" s="242" t="s">
        <v>66</v>
      </c>
      <c r="I20" s="250" t="s">
        <v>33</v>
      </c>
      <c r="J20" s="250">
        <v>3.5</v>
      </c>
      <c r="K20" s="401"/>
      <c r="L20" s="403"/>
      <c r="M20" s="253"/>
      <c r="N20" s="384"/>
      <c r="O20" s="166"/>
      <c r="P20" s="166"/>
    </row>
    <row r="21" spans="1:16" s="47" customFormat="1" ht="15.75" thickTop="1" thickBot="1" x14ac:dyDescent="0.25">
      <c r="A21" s="254" t="s">
        <v>67</v>
      </c>
      <c r="B21" s="255" t="s">
        <v>68</v>
      </c>
      <c r="C21" s="256"/>
      <c r="D21" s="256"/>
      <c r="E21" s="257"/>
      <c r="F21" s="257"/>
      <c r="G21" s="257"/>
      <c r="H21" s="257"/>
      <c r="I21" s="257"/>
      <c r="J21" s="257"/>
      <c r="K21" s="256"/>
      <c r="L21" s="256"/>
      <c r="M21" s="256"/>
      <c r="N21" s="258"/>
      <c r="O21" s="167"/>
      <c r="P21" s="167"/>
    </row>
    <row r="22" spans="1:16" s="48" customFormat="1" ht="30.75" outlineLevel="1" thickTop="1" x14ac:dyDescent="0.2">
      <c r="A22" s="259" t="s">
        <v>69</v>
      </c>
      <c r="B22" s="260"/>
      <c r="C22" s="261" t="s">
        <v>70</v>
      </c>
      <c r="D22" s="262" t="str">
        <f>"("&amp;G22&amp;"*"&amp;G24&amp;"*"&amp;G26&amp;"*"&amp;G30&amp;"+"&amp;J22&amp;"*"&amp;B24&amp;"*"&amp;J25&amp;"*"&amp;J28&amp;")*"&amp;B30</f>
        <v>(355*0,1000378*1,05*1,2+22*0,000084*2*1,6)*1,09</v>
      </c>
      <c r="E22" s="241" t="s">
        <v>32</v>
      </c>
      <c r="F22" s="241" t="s">
        <v>33</v>
      </c>
      <c r="G22" s="241">
        <v>355</v>
      </c>
      <c r="H22" s="241" t="s">
        <v>34</v>
      </c>
      <c r="I22" s="241" t="s">
        <v>33</v>
      </c>
      <c r="J22" s="241">
        <v>22</v>
      </c>
      <c r="K22" s="400" t="s">
        <v>71</v>
      </c>
      <c r="L22" s="379" t="s">
        <v>72</v>
      </c>
      <c r="M22" s="381">
        <v>77834.91</v>
      </c>
      <c r="N22" s="383">
        <f>(G22*G24*G26*G30+J22*B24*J25*J28)*B30</f>
        <v>48.78</v>
      </c>
      <c r="O22" s="168"/>
      <c r="P22" s="168"/>
    </row>
    <row r="23" spans="1:16" s="48" customFormat="1" ht="15" outlineLevel="1" x14ac:dyDescent="0.25">
      <c r="A23" s="263"/>
      <c r="B23" s="264">
        <v>1</v>
      </c>
      <c r="C23" s="265" t="s">
        <v>73</v>
      </c>
      <c r="D23" s="250"/>
      <c r="E23" s="250" t="s">
        <v>38</v>
      </c>
      <c r="F23" s="266" t="s">
        <v>74</v>
      </c>
      <c r="G23" s="267" t="s">
        <v>33</v>
      </c>
      <c r="H23" s="250" t="s">
        <v>40</v>
      </c>
      <c r="I23" s="250" t="s">
        <v>33</v>
      </c>
      <c r="J23" s="243" t="s">
        <v>33</v>
      </c>
      <c r="K23" s="401"/>
      <c r="L23" s="380"/>
      <c r="M23" s="382"/>
      <c r="N23" s="384"/>
      <c r="O23" s="168"/>
      <c r="P23" s="168"/>
    </row>
    <row r="24" spans="1:16" s="48" customFormat="1" ht="15" outlineLevel="1" x14ac:dyDescent="0.25">
      <c r="A24" s="268"/>
      <c r="B24" s="269">
        <f>(210*4/10000)/1000</f>
        <v>8.3999999999999995E-5</v>
      </c>
      <c r="C24" s="265" t="s">
        <v>75</v>
      </c>
      <c r="D24" s="270"/>
      <c r="E24" s="250" t="s">
        <v>42</v>
      </c>
      <c r="F24" s="250" t="s">
        <v>76</v>
      </c>
      <c r="G24" s="250">
        <f>1-0.45*(2-B24)</f>
        <v>0.1000378</v>
      </c>
      <c r="H24" s="250" t="s">
        <v>44</v>
      </c>
      <c r="I24" s="250" t="s">
        <v>33</v>
      </c>
      <c r="J24" s="250" t="s">
        <v>33</v>
      </c>
      <c r="K24" s="401"/>
      <c r="L24" s="380"/>
      <c r="M24" s="382"/>
      <c r="N24" s="384"/>
      <c r="O24" s="168"/>
      <c r="P24" s="168"/>
    </row>
    <row r="25" spans="1:16" s="48" customFormat="1" ht="33.75" customHeight="1" outlineLevel="1" x14ac:dyDescent="0.25">
      <c r="A25" s="271"/>
      <c r="B25" s="264">
        <v>1</v>
      </c>
      <c r="C25" s="391" t="s">
        <v>53</v>
      </c>
      <c r="D25" s="250"/>
      <c r="E25" s="250" t="s">
        <v>46</v>
      </c>
      <c r="F25" s="250" t="s">
        <v>33</v>
      </c>
      <c r="G25" s="250" t="s">
        <v>33</v>
      </c>
      <c r="H25" s="250" t="s">
        <v>48</v>
      </c>
      <c r="I25" s="250" t="s">
        <v>77</v>
      </c>
      <c r="J25" s="250">
        <f>1+0.1*(B27-5)</f>
        <v>2</v>
      </c>
      <c r="K25" s="401"/>
      <c r="L25" s="380"/>
      <c r="M25" s="382"/>
      <c r="N25" s="384"/>
      <c r="O25" s="168"/>
      <c r="P25" s="168"/>
    </row>
    <row r="26" spans="1:16" s="48" customFormat="1" ht="15" outlineLevel="1" x14ac:dyDescent="0.25">
      <c r="A26" s="271"/>
      <c r="B26" s="270"/>
      <c r="C26" s="391"/>
      <c r="D26" s="250"/>
      <c r="E26" s="250" t="s">
        <v>50</v>
      </c>
      <c r="F26" s="243" t="s">
        <v>78</v>
      </c>
      <c r="G26" s="272">
        <f>1+0.05*B25</f>
        <v>1.05</v>
      </c>
      <c r="H26" s="250" t="s">
        <v>51</v>
      </c>
      <c r="I26" s="273" t="s">
        <v>33</v>
      </c>
      <c r="J26" s="243" t="s">
        <v>33</v>
      </c>
      <c r="K26" s="401"/>
      <c r="L26" s="380"/>
      <c r="M26" s="382"/>
      <c r="N26" s="384"/>
      <c r="O26" s="168"/>
      <c r="P26" s="168"/>
    </row>
    <row r="27" spans="1:16" s="48" customFormat="1" ht="31.5" customHeight="1" outlineLevel="1" x14ac:dyDescent="0.25">
      <c r="A27" s="268"/>
      <c r="B27" s="274">
        <v>15</v>
      </c>
      <c r="C27" s="265" t="s">
        <v>49</v>
      </c>
      <c r="D27" s="270"/>
      <c r="E27" s="250" t="s">
        <v>54</v>
      </c>
      <c r="F27" s="250" t="s">
        <v>79</v>
      </c>
      <c r="G27" s="250" t="s">
        <v>33</v>
      </c>
      <c r="H27" s="250" t="s">
        <v>56</v>
      </c>
      <c r="I27" s="250" t="s">
        <v>79</v>
      </c>
      <c r="J27" s="250" t="s">
        <v>33</v>
      </c>
      <c r="K27" s="401"/>
      <c r="L27" s="380"/>
      <c r="M27" s="382"/>
      <c r="N27" s="384"/>
      <c r="O27" s="168"/>
      <c r="P27" s="168"/>
    </row>
    <row r="28" spans="1:16" s="49" customFormat="1" ht="15" outlineLevel="1" x14ac:dyDescent="0.25">
      <c r="A28" s="271"/>
      <c r="B28" s="264">
        <v>3</v>
      </c>
      <c r="C28" s="391" t="s">
        <v>80</v>
      </c>
      <c r="D28" s="250"/>
      <c r="E28" s="250" t="s">
        <v>57</v>
      </c>
      <c r="F28" s="250" t="s">
        <v>33</v>
      </c>
      <c r="G28" s="250" t="s">
        <v>33</v>
      </c>
      <c r="H28" s="250" t="s">
        <v>59</v>
      </c>
      <c r="I28" s="250" t="s">
        <v>33</v>
      </c>
      <c r="J28" s="250">
        <v>1.6</v>
      </c>
      <c r="K28" s="401"/>
      <c r="L28" s="380"/>
      <c r="M28" s="382"/>
      <c r="N28" s="384"/>
      <c r="O28" s="167"/>
      <c r="P28" s="167"/>
    </row>
    <row r="29" spans="1:16" s="48" customFormat="1" ht="33" customHeight="1" outlineLevel="1" x14ac:dyDescent="0.25">
      <c r="A29" s="271"/>
      <c r="B29" s="275"/>
      <c r="C29" s="391"/>
      <c r="D29" s="250"/>
      <c r="E29" s="250" t="s">
        <v>61</v>
      </c>
      <c r="F29" s="250" t="s">
        <v>33</v>
      </c>
      <c r="G29" s="250" t="s">
        <v>33</v>
      </c>
      <c r="H29" s="250" t="s">
        <v>62</v>
      </c>
      <c r="I29" s="250" t="s">
        <v>33</v>
      </c>
      <c r="J29" s="250" t="s">
        <v>33</v>
      </c>
      <c r="K29" s="401"/>
      <c r="L29" s="380"/>
      <c r="M29" s="382"/>
      <c r="N29" s="384"/>
      <c r="O29" s="171"/>
      <c r="P29" s="171"/>
    </row>
    <row r="30" spans="1:16" s="48" customFormat="1" ht="15" outlineLevel="1" x14ac:dyDescent="0.25">
      <c r="A30" s="268"/>
      <c r="B30" s="275">
        <v>1.0900000000000001</v>
      </c>
      <c r="C30" s="276" t="s">
        <v>45</v>
      </c>
      <c r="D30" s="250"/>
      <c r="E30" s="250" t="s">
        <v>63</v>
      </c>
      <c r="F30" s="250" t="s">
        <v>58</v>
      </c>
      <c r="G30" s="250">
        <f>1+0.1*(B28-1)</f>
        <v>1.2</v>
      </c>
      <c r="H30" s="250" t="s">
        <v>64</v>
      </c>
      <c r="I30" s="250" t="s">
        <v>33</v>
      </c>
      <c r="J30" s="250" t="s">
        <v>33</v>
      </c>
      <c r="K30" s="401"/>
      <c r="L30" s="380"/>
      <c r="M30" s="382"/>
      <c r="N30" s="384"/>
      <c r="O30" s="171"/>
      <c r="P30" s="171"/>
    </row>
    <row r="31" spans="1:16" s="49" customFormat="1" ht="15" x14ac:dyDescent="0.25">
      <c r="A31" s="277"/>
      <c r="B31" s="278"/>
      <c r="C31" s="279" t="s">
        <v>81</v>
      </c>
      <c r="D31" s="278"/>
      <c r="E31" s="278"/>
      <c r="F31" s="278"/>
      <c r="G31" s="278"/>
      <c r="H31" s="278"/>
      <c r="I31" s="278"/>
      <c r="J31" s="278"/>
      <c r="K31" s="280"/>
      <c r="L31" s="280"/>
      <c r="M31" s="281">
        <v>96195.54</v>
      </c>
      <c r="N31" s="282">
        <f>SUM(N11+N22)</f>
        <v>260.67</v>
      </c>
      <c r="O31" s="171"/>
      <c r="P31" s="172"/>
    </row>
    <row r="32" spans="1:16" ht="15.75" thickBot="1" x14ac:dyDescent="0.3">
      <c r="A32" s="370"/>
      <c r="B32" s="371"/>
      <c r="C32" s="371"/>
      <c r="D32" s="371"/>
      <c r="E32" s="371"/>
      <c r="F32" s="371"/>
      <c r="G32" s="371"/>
      <c r="H32" s="371"/>
      <c r="I32" s="371"/>
      <c r="J32" s="371"/>
      <c r="K32" s="371"/>
      <c r="L32" s="371"/>
      <c r="M32" s="371"/>
      <c r="N32" s="372"/>
      <c r="O32" s="173"/>
      <c r="P32" s="173"/>
    </row>
    <row r="33" spans="1:17" ht="15" x14ac:dyDescent="0.25">
      <c r="A33" s="283"/>
      <c r="B33" s="284"/>
      <c r="C33" s="373" t="s">
        <v>153</v>
      </c>
      <c r="D33" s="374"/>
      <c r="E33" s="374"/>
      <c r="F33" s="374"/>
      <c r="G33" s="374"/>
      <c r="H33" s="374"/>
      <c r="I33" s="374"/>
      <c r="J33" s="374"/>
      <c r="K33" s="374"/>
      <c r="L33" s="375"/>
      <c r="M33" s="285"/>
      <c r="N33" s="286">
        <f>ROUND(N31*18.86398608,2)-O34</f>
        <v>4894.2</v>
      </c>
      <c r="O33" s="169">
        <v>23.63</v>
      </c>
      <c r="P33" s="169"/>
      <c r="Q33" s="169"/>
    </row>
    <row r="34" spans="1:17" ht="15" x14ac:dyDescent="0.25">
      <c r="A34" s="287"/>
      <c r="B34" s="288"/>
      <c r="C34" s="289" t="s">
        <v>144</v>
      </c>
      <c r="D34" s="290"/>
      <c r="E34" s="290"/>
      <c r="F34" s="290"/>
      <c r="G34" s="290"/>
      <c r="H34" s="290"/>
      <c r="I34" s="290"/>
      <c r="J34" s="290"/>
      <c r="K34" s="290"/>
      <c r="L34" s="291"/>
      <c r="M34" s="292"/>
      <c r="N34" s="293">
        <f>N33*(100+104.8)/200</f>
        <v>5011.66</v>
      </c>
      <c r="O34" s="170">
        <f>O33/P34</f>
        <v>23.076171875</v>
      </c>
      <c r="P34" s="169">
        <f>(100+104.8)/200</f>
        <v>1.024</v>
      </c>
      <c r="Q34" s="169"/>
    </row>
    <row r="35" spans="1:17" ht="15" x14ac:dyDescent="0.25">
      <c r="A35" s="294"/>
      <c r="B35" s="295"/>
      <c r="C35" s="376" t="s">
        <v>16</v>
      </c>
      <c r="D35" s="377"/>
      <c r="E35" s="377"/>
      <c r="F35" s="377"/>
      <c r="G35" s="377"/>
      <c r="H35" s="377"/>
      <c r="I35" s="377"/>
      <c r="J35" s="377"/>
      <c r="K35" s="377"/>
      <c r="L35" s="378"/>
      <c r="M35" s="296"/>
      <c r="N35" s="297">
        <f>N34</f>
        <v>5011.66</v>
      </c>
      <c r="O35" s="169"/>
      <c r="P35" s="169"/>
      <c r="Q35" s="169"/>
    </row>
    <row r="36" spans="1:17" ht="15" x14ac:dyDescent="0.25">
      <c r="A36" s="298"/>
      <c r="B36" s="298"/>
      <c r="C36" s="298"/>
      <c r="D36" s="298"/>
      <c r="E36" s="298"/>
      <c r="F36" s="298"/>
      <c r="G36" s="298"/>
      <c r="H36" s="298"/>
      <c r="I36" s="298"/>
      <c r="J36" s="298"/>
      <c r="K36" s="299"/>
      <c r="L36" s="298"/>
      <c r="M36" s="300"/>
      <c r="N36" s="301"/>
      <c r="O36" s="173"/>
      <c r="P36" s="173"/>
    </row>
    <row r="37" spans="1:17" ht="15" x14ac:dyDescent="0.25">
      <c r="A37" s="298"/>
      <c r="B37" s="298"/>
      <c r="C37" s="298"/>
      <c r="D37" s="298"/>
      <c r="E37" s="298"/>
      <c r="F37" s="298"/>
      <c r="G37" s="298"/>
      <c r="H37" s="298"/>
      <c r="I37" s="298"/>
      <c r="J37" s="298"/>
      <c r="K37" s="298"/>
      <c r="L37" s="298"/>
      <c r="M37" s="300"/>
      <c r="N37" s="301"/>
      <c r="O37" s="173"/>
      <c r="P37" s="173"/>
    </row>
    <row r="38" spans="1:17" ht="15" x14ac:dyDescent="0.25">
      <c r="A38" s="298"/>
      <c r="B38" s="298"/>
      <c r="C38" s="298"/>
      <c r="D38" s="298"/>
      <c r="E38" s="298"/>
      <c r="F38" s="298"/>
      <c r="G38" s="298"/>
      <c r="H38" s="298"/>
      <c r="I38" s="298"/>
      <c r="J38" s="298"/>
      <c r="K38" s="298"/>
      <c r="L38" s="298"/>
      <c r="M38" s="300"/>
      <c r="N38" s="301"/>
      <c r="O38" s="173"/>
      <c r="P38" s="173"/>
    </row>
    <row r="39" spans="1:17" ht="15" x14ac:dyDescent="0.25">
      <c r="A39" s="298"/>
      <c r="B39" s="298"/>
      <c r="C39" s="207" t="s">
        <v>167</v>
      </c>
      <c r="D39" s="368" t="s">
        <v>178</v>
      </c>
      <c r="E39" s="368"/>
      <c r="F39" s="301"/>
      <c r="G39" s="301"/>
      <c r="H39" s="209" t="s">
        <v>168</v>
      </c>
      <c r="I39" s="301"/>
      <c r="J39" s="301"/>
      <c r="K39" s="301"/>
      <c r="L39" s="301"/>
      <c r="M39" s="300"/>
      <c r="N39" s="301"/>
      <c r="O39" s="173"/>
      <c r="P39" s="173"/>
    </row>
    <row r="40" spans="1:17" ht="15" x14ac:dyDescent="0.25">
      <c r="A40" s="298"/>
      <c r="B40" s="298"/>
      <c r="C40" s="207"/>
      <c r="D40" s="207"/>
      <c r="E40" s="298"/>
      <c r="F40" s="301"/>
      <c r="G40" s="301"/>
      <c r="H40" s="209"/>
      <c r="I40" s="301"/>
      <c r="J40" s="301"/>
      <c r="K40" s="301"/>
      <c r="L40" s="301"/>
      <c r="M40" s="298"/>
      <c r="N40" s="301"/>
    </row>
    <row r="41" spans="1:17" ht="15" x14ac:dyDescent="0.25">
      <c r="A41" s="298"/>
      <c r="B41" s="298"/>
      <c r="C41" s="207" t="s">
        <v>169</v>
      </c>
      <c r="D41" s="368" t="s">
        <v>179</v>
      </c>
      <c r="E41" s="368"/>
      <c r="F41" s="301"/>
      <c r="G41" s="301"/>
      <c r="H41" s="209" t="s">
        <v>170</v>
      </c>
      <c r="I41" s="301"/>
      <c r="J41" s="301"/>
      <c r="K41" s="301"/>
      <c r="L41" s="301"/>
      <c r="M41" s="298"/>
      <c r="N41" s="301"/>
    </row>
    <row r="42" spans="1:17" ht="15" x14ac:dyDescent="0.25">
      <c r="A42" s="298"/>
      <c r="B42" s="298"/>
      <c r="C42" s="207"/>
      <c r="D42" s="207"/>
      <c r="E42" s="298"/>
      <c r="F42" s="301"/>
      <c r="G42" s="301"/>
      <c r="H42" s="207"/>
      <c r="I42" s="301"/>
      <c r="J42" s="301"/>
      <c r="K42" s="301"/>
      <c r="L42" s="301"/>
      <c r="M42" s="298"/>
      <c r="N42" s="301"/>
    </row>
    <row r="43" spans="1:17" ht="15.75" x14ac:dyDescent="0.25">
      <c r="A43" s="43"/>
      <c r="C43" s="50"/>
      <c r="D43" s="50"/>
      <c r="E43" s="50"/>
      <c r="F43" s="50"/>
      <c r="G43" s="50"/>
      <c r="H43" s="50"/>
      <c r="I43" s="50"/>
      <c r="J43" s="50"/>
      <c r="K43" s="50"/>
      <c r="L43" s="53"/>
      <c r="M43" s="43"/>
      <c r="N43" s="53"/>
    </row>
    <row r="44" spans="1:17" ht="15.75" x14ac:dyDescent="0.25">
      <c r="A44" s="43"/>
      <c r="C44" s="50"/>
      <c r="D44" s="50"/>
      <c r="E44" s="50"/>
      <c r="F44" s="50"/>
      <c r="G44" s="50"/>
      <c r="H44" s="50"/>
      <c r="I44" s="50"/>
      <c r="J44" s="50"/>
      <c r="K44" s="50"/>
      <c r="L44" s="53"/>
      <c r="M44" s="43"/>
      <c r="N44" s="53"/>
    </row>
    <row r="45" spans="1:17" ht="15.75" x14ac:dyDescent="0.25">
      <c r="A45" s="43"/>
      <c r="C45" s="50"/>
      <c r="D45" s="50"/>
      <c r="E45" s="50"/>
      <c r="F45" s="50"/>
      <c r="G45" s="50"/>
      <c r="H45" s="50"/>
      <c r="I45" s="50"/>
      <c r="J45" s="50"/>
      <c r="K45" s="50"/>
      <c r="L45" s="53"/>
      <c r="M45" s="43"/>
      <c r="N45" s="53"/>
    </row>
    <row r="46" spans="1:17" ht="15.75" x14ac:dyDescent="0.25">
      <c r="A46" s="43"/>
      <c r="C46" s="50"/>
      <c r="D46" s="50"/>
      <c r="E46" s="50"/>
      <c r="F46" s="50"/>
      <c r="G46" s="50"/>
      <c r="H46" s="50"/>
      <c r="I46" s="50"/>
      <c r="J46" s="50"/>
      <c r="K46" s="50"/>
      <c r="L46" s="53"/>
      <c r="M46" s="43"/>
      <c r="N46" s="53"/>
    </row>
    <row r="47" spans="1:17" ht="15.75" x14ac:dyDescent="0.25">
      <c r="A47" s="43"/>
      <c r="C47" s="50"/>
      <c r="D47" s="50"/>
      <c r="E47" s="50"/>
      <c r="F47" s="50"/>
      <c r="G47" s="50"/>
      <c r="H47" s="50"/>
      <c r="I47" s="50"/>
      <c r="J47" s="50"/>
      <c r="K47" s="50"/>
      <c r="L47" s="53"/>
      <c r="M47" s="43"/>
      <c r="N47" s="53"/>
    </row>
    <row r="48" spans="1:17" ht="15.75" x14ac:dyDescent="0.25">
      <c r="A48" s="43"/>
      <c r="C48" s="50"/>
      <c r="D48" s="50"/>
      <c r="E48" s="50"/>
      <c r="F48" s="50"/>
      <c r="G48" s="50"/>
      <c r="H48" s="50"/>
      <c r="I48" s="50"/>
      <c r="J48" s="50"/>
      <c r="K48" s="50"/>
      <c r="L48" s="53"/>
      <c r="M48" s="43"/>
      <c r="N48" s="53"/>
    </row>
    <row r="49" spans="1:14" x14ac:dyDescent="0.2">
      <c r="A49" s="43"/>
      <c r="M49" s="43"/>
      <c r="N49" s="53"/>
    </row>
    <row r="50" spans="1:14" x14ac:dyDescent="0.2">
      <c r="A50" s="43"/>
      <c r="M50" s="43"/>
      <c r="N50" s="53"/>
    </row>
    <row r="51" spans="1:14" x14ac:dyDescent="0.2">
      <c r="A51" s="43"/>
      <c r="M51" s="43"/>
      <c r="N51" s="53"/>
    </row>
    <row r="52" spans="1:14" x14ac:dyDescent="0.2">
      <c r="A52" s="43"/>
      <c r="M52" s="43"/>
      <c r="N52" s="53"/>
    </row>
    <row r="53" spans="1:14" x14ac:dyDescent="0.2">
      <c r="A53" s="43"/>
      <c r="M53" s="43"/>
      <c r="N53" s="53"/>
    </row>
    <row r="54" spans="1:14" x14ac:dyDescent="0.2">
      <c r="A54" s="43"/>
      <c r="M54" s="43"/>
      <c r="N54" s="53"/>
    </row>
    <row r="55" spans="1:14" x14ac:dyDescent="0.2">
      <c r="A55" s="43"/>
      <c r="M55" s="43"/>
      <c r="N55" s="53"/>
    </row>
    <row r="56" spans="1:14" x14ac:dyDescent="0.2">
      <c r="A56" s="43"/>
      <c r="M56" s="43"/>
      <c r="N56" s="53"/>
    </row>
    <row r="57" spans="1:14" x14ac:dyDescent="0.2">
      <c r="A57" s="43"/>
      <c r="M57" s="43"/>
      <c r="N57" s="53"/>
    </row>
    <row r="58" spans="1:14" x14ac:dyDescent="0.2">
      <c r="A58" s="43"/>
      <c r="M58" s="43"/>
      <c r="N58" s="53"/>
    </row>
    <row r="59" spans="1:14" x14ac:dyDescent="0.2">
      <c r="A59" s="43"/>
      <c r="M59" s="43"/>
      <c r="N59" s="53"/>
    </row>
    <row r="60" spans="1:14" x14ac:dyDescent="0.2">
      <c r="A60" s="43"/>
      <c r="M60" s="43"/>
      <c r="N60" s="53"/>
    </row>
    <row r="61" spans="1:14" x14ac:dyDescent="0.2">
      <c r="A61" s="43"/>
      <c r="M61" s="43"/>
      <c r="N61" s="53"/>
    </row>
    <row r="62" spans="1:14" x14ac:dyDescent="0.2">
      <c r="A62" s="43"/>
      <c r="M62" s="43"/>
      <c r="N62" s="53"/>
    </row>
    <row r="63" spans="1:14" x14ac:dyDescent="0.2">
      <c r="A63" s="43"/>
      <c r="M63" s="43"/>
      <c r="N63" s="53"/>
    </row>
    <row r="64" spans="1:14" x14ac:dyDescent="0.2">
      <c r="A64" s="43"/>
      <c r="M64" s="43"/>
      <c r="N64" s="53"/>
    </row>
    <row r="65" spans="1:14" x14ac:dyDescent="0.2">
      <c r="A65" s="43"/>
      <c r="M65" s="43"/>
      <c r="N65" s="53"/>
    </row>
    <row r="66" spans="1:14" x14ac:dyDescent="0.2">
      <c r="A66" s="43"/>
      <c r="M66" s="43"/>
      <c r="N66" s="53"/>
    </row>
    <row r="67" spans="1:14" x14ac:dyDescent="0.2">
      <c r="A67" s="43"/>
      <c r="M67" s="43"/>
      <c r="N67" s="53"/>
    </row>
    <row r="68" spans="1:14" x14ac:dyDescent="0.2">
      <c r="A68" s="43"/>
      <c r="M68" s="43"/>
      <c r="N68" s="53"/>
    </row>
    <row r="69" spans="1:14" x14ac:dyDescent="0.2">
      <c r="A69" s="43"/>
      <c r="M69" s="43"/>
      <c r="N69" s="53"/>
    </row>
    <row r="70" spans="1:14" x14ac:dyDescent="0.2">
      <c r="A70" s="43"/>
      <c r="M70" s="43"/>
      <c r="N70" s="53"/>
    </row>
    <row r="71" spans="1:14" x14ac:dyDescent="0.2">
      <c r="A71" s="43"/>
      <c r="M71" s="43"/>
      <c r="N71" s="53"/>
    </row>
    <row r="72" spans="1:14" x14ac:dyDescent="0.2">
      <c r="A72" s="43"/>
      <c r="M72" s="43"/>
      <c r="N72" s="53"/>
    </row>
    <row r="73" spans="1:14" x14ac:dyDescent="0.2">
      <c r="A73" s="43"/>
      <c r="M73" s="43"/>
      <c r="N73" s="53"/>
    </row>
    <row r="74" spans="1:14" x14ac:dyDescent="0.2">
      <c r="A74" s="43"/>
      <c r="M74" s="43"/>
      <c r="N74" s="53"/>
    </row>
    <row r="75" spans="1:14" x14ac:dyDescent="0.2">
      <c r="A75" s="43"/>
      <c r="M75" s="43"/>
      <c r="N75" s="53"/>
    </row>
    <row r="76" spans="1:14" x14ac:dyDescent="0.2">
      <c r="A76" s="43"/>
      <c r="M76" s="43"/>
      <c r="N76" s="53"/>
    </row>
    <row r="77" spans="1:14" x14ac:dyDescent="0.2">
      <c r="A77" s="43"/>
      <c r="M77" s="43"/>
      <c r="N77" s="53"/>
    </row>
    <row r="78" spans="1:14" x14ac:dyDescent="0.2">
      <c r="A78" s="43"/>
      <c r="M78" s="43"/>
      <c r="N78" s="53"/>
    </row>
    <row r="79" spans="1:14" x14ac:dyDescent="0.2">
      <c r="A79" s="43"/>
      <c r="M79" s="43"/>
      <c r="N79" s="53"/>
    </row>
    <row r="80" spans="1:14" x14ac:dyDescent="0.2">
      <c r="A80" s="43"/>
      <c r="M80" s="43"/>
      <c r="N80" s="53"/>
    </row>
    <row r="81" spans="1:14" x14ac:dyDescent="0.2">
      <c r="A81" s="43"/>
      <c r="M81" s="43"/>
      <c r="N81" s="53"/>
    </row>
    <row r="82" spans="1:14" x14ac:dyDescent="0.2">
      <c r="A82" s="43"/>
      <c r="M82" s="43"/>
      <c r="N82" s="53"/>
    </row>
    <row r="83" spans="1:14" x14ac:dyDescent="0.2">
      <c r="A83" s="43"/>
      <c r="M83" s="43"/>
      <c r="N83" s="53"/>
    </row>
    <row r="84" spans="1:14" x14ac:dyDescent="0.2">
      <c r="A84" s="43"/>
      <c r="M84" s="43"/>
      <c r="N84" s="53"/>
    </row>
    <row r="85" spans="1:14" x14ac:dyDescent="0.2">
      <c r="A85" s="43"/>
      <c r="M85" s="43"/>
      <c r="N85" s="53"/>
    </row>
    <row r="86" spans="1:14" x14ac:dyDescent="0.2">
      <c r="A86" s="43"/>
      <c r="M86" s="43"/>
      <c r="N86" s="53"/>
    </row>
    <row r="87" spans="1:14" x14ac:dyDescent="0.2">
      <c r="A87" s="43"/>
      <c r="M87" s="43"/>
      <c r="N87" s="53"/>
    </row>
    <row r="88" spans="1:14" x14ac:dyDescent="0.2">
      <c r="A88" s="43"/>
      <c r="M88" s="43"/>
      <c r="N88" s="53"/>
    </row>
    <row r="89" spans="1:14" x14ac:dyDescent="0.2">
      <c r="A89" s="43"/>
      <c r="M89" s="43"/>
      <c r="N89" s="53"/>
    </row>
    <row r="90" spans="1:14" x14ac:dyDescent="0.2">
      <c r="A90" s="43"/>
      <c r="M90" s="43"/>
      <c r="N90" s="53"/>
    </row>
    <row r="91" spans="1:14" x14ac:dyDescent="0.2">
      <c r="A91" s="43"/>
      <c r="M91" s="43"/>
      <c r="N91" s="53"/>
    </row>
    <row r="92" spans="1:14" x14ac:dyDescent="0.2">
      <c r="A92" s="43"/>
      <c r="M92" s="43"/>
      <c r="N92" s="53"/>
    </row>
    <row r="93" spans="1:14" x14ac:dyDescent="0.2">
      <c r="A93" s="43"/>
      <c r="M93" s="43"/>
      <c r="N93" s="53"/>
    </row>
    <row r="94" spans="1:14" x14ac:dyDescent="0.2">
      <c r="A94" s="43"/>
      <c r="M94" s="43"/>
      <c r="N94" s="53"/>
    </row>
    <row r="95" spans="1:14" x14ac:dyDescent="0.2">
      <c r="A95" s="43"/>
      <c r="M95" s="43"/>
      <c r="N95" s="53"/>
    </row>
    <row r="96" spans="1:14" x14ac:dyDescent="0.2">
      <c r="A96" s="43"/>
      <c r="M96" s="43"/>
      <c r="N96" s="53"/>
    </row>
    <row r="97" spans="1:14" x14ac:dyDescent="0.2">
      <c r="A97" s="43"/>
      <c r="M97" s="43"/>
      <c r="N97" s="53"/>
    </row>
    <row r="98" spans="1:14" x14ac:dyDescent="0.2">
      <c r="A98" s="43"/>
      <c r="M98" s="43"/>
      <c r="N98" s="53"/>
    </row>
    <row r="99" spans="1:14" x14ac:dyDescent="0.2">
      <c r="A99" s="43"/>
      <c r="M99" s="43"/>
      <c r="N99" s="53"/>
    </row>
    <row r="100" spans="1:14" x14ac:dyDescent="0.2">
      <c r="A100" s="43"/>
      <c r="M100" s="43"/>
      <c r="N100" s="53"/>
    </row>
    <row r="101" spans="1:14" x14ac:dyDescent="0.2">
      <c r="A101" s="43"/>
      <c r="M101" s="43"/>
      <c r="N101" s="53"/>
    </row>
    <row r="102" spans="1:14" x14ac:dyDescent="0.2">
      <c r="A102" s="43"/>
      <c r="M102" s="43"/>
      <c r="N102" s="53"/>
    </row>
    <row r="103" spans="1:14" x14ac:dyDescent="0.2">
      <c r="A103" s="43"/>
      <c r="M103" s="43"/>
      <c r="N103" s="53"/>
    </row>
    <row r="104" spans="1:14" x14ac:dyDescent="0.2">
      <c r="A104" s="43"/>
      <c r="M104" s="43"/>
      <c r="N104" s="53"/>
    </row>
    <row r="105" spans="1:14" x14ac:dyDescent="0.2">
      <c r="A105" s="43"/>
      <c r="M105" s="43"/>
      <c r="N105" s="53"/>
    </row>
    <row r="106" spans="1:14" x14ac:dyDescent="0.2">
      <c r="A106" s="43"/>
      <c r="M106" s="43"/>
      <c r="N106" s="53"/>
    </row>
    <row r="107" spans="1:14" x14ac:dyDescent="0.2">
      <c r="A107" s="43"/>
      <c r="M107" s="43"/>
      <c r="N107" s="53"/>
    </row>
    <row r="108" spans="1:14" x14ac:dyDescent="0.2">
      <c r="A108" s="43"/>
      <c r="M108" s="43"/>
      <c r="N108" s="53"/>
    </row>
    <row r="109" spans="1:14" x14ac:dyDescent="0.2">
      <c r="A109" s="43"/>
      <c r="M109" s="43"/>
      <c r="N109" s="53"/>
    </row>
    <row r="110" spans="1:14" x14ac:dyDescent="0.2">
      <c r="A110" s="43"/>
      <c r="M110" s="43"/>
      <c r="N110" s="53"/>
    </row>
    <row r="111" spans="1:14" x14ac:dyDescent="0.2">
      <c r="A111" s="43"/>
      <c r="M111" s="43"/>
      <c r="N111" s="53"/>
    </row>
    <row r="112" spans="1:14" x14ac:dyDescent="0.2">
      <c r="A112" s="43"/>
      <c r="M112" s="43"/>
      <c r="N112" s="53"/>
    </row>
    <row r="113" spans="1:14" x14ac:dyDescent="0.2">
      <c r="A113" s="43"/>
      <c r="M113" s="43"/>
      <c r="N113" s="53"/>
    </row>
    <row r="114" spans="1:14" x14ac:dyDescent="0.2">
      <c r="A114" s="43"/>
      <c r="M114" s="43"/>
      <c r="N114" s="53"/>
    </row>
  </sheetData>
  <mergeCells count="31">
    <mergeCell ref="C28:C29"/>
    <mergeCell ref="L8:L9"/>
    <mergeCell ref="N8:N9"/>
    <mergeCell ref="B10:C10"/>
    <mergeCell ref="D11:D13"/>
    <mergeCell ref="K11:K20"/>
    <mergeCell ref="L11:L20"/>
    <mergeCell ref="N11:N20"/>
    <mergeCell ref="C16:C17"/>
    <mergeCell ref="C18:C20"/>
    <mergeCell ref="B8:C9"/>
    <mergeCell ref="D8:D9"/>
    <mergeCell ref="E8:J8"/>
    <mergeCell ref="K8:K9"/>
    <mergeCell ref="K22:K30"/>
    <mergeCell ref="D39:E39"/>
    <mergeCell ref="D41:E41"/>
    <mergeCell ref="K1:N1"/>
    <mergeCell ref="A4:N4"/>
    <mergeCell ref="A32:N32"/>
    <mergeCell ref="C33:L33"/>
    <mergeCell ref="C35:L35"/>
    <mergeCell ref="L22:L30"/>
    <mergeCell ref="M22:M30"/>
    <mergeCell ref="N22:N30"/>
    <mergeCell ref="A3:N3"/>
    <mergeCell ref="A5:N5"/>
    <mergeCell ref="A6:N6"/>
    <mergeCell ref="A7:N7"/>
    <mergeCell ref="A8:A9"/>
    <mergeCell ref="C25:C26"/>
  </mergeCells>
  <pageMargins left="0.39370078740157483" right="0.39370078740157483" top="0.39370078740157483" bottom="0.39370078740157483" header="0.31496062992125984" footer="0.31496062992125984"/>
  <pageSetup paperSize="9" scale="6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
  <sheetViews>
    <sheetView view="pageBreakPreview" zoomScaleNormal="100" zoomScaleSheetLayoutView="100" workbookViewId="0">
      <selection activeCell="B39" sqref="B39"/>
    </sheetView>
  </sheetViews>
  <sheetFormatPr defaultRowHeight="15" outlineLevelRow="2" outlineLevelCol="7" x14ac:dyDescent="0.25"/>
  <cols>
    <col min="1" max="1" width="3.375" style="134" customWidth="1"/>
    <col min="2" max="2" width="35.125" style="134" customWidth="1"/>
    <col min="3" max="3" width="30.875" style="134" customWidth="1"/>
    <col min="4" max="4" width="15" style="134" customWidth="1"/>
    <col min="5" max="5" width="10.375" style="134" customWidth="1"/>
    <col min="6" max="6" width="12.375" style="134" customWidth="1"/>
    <col min="7" max="7" width="11" style="134" customWidth="1"/>
    <col min="8" max="8" width="9.25" style="134" bestFit="1" customWidth="1"/>
    <col min="9" max="9" width="9" style="134"/>
    <col min="10" max="10" width="9" style="134" customWidth="1" outlineLevel="7"/>
    <col min="11" max="16384" width="9" style="134"/>
  </cols>
  <sheetData>
    <row r="1" spans="1:16" ht="15" customHeight="1" x14ac:dyDescent="0.25">
      <c r="D1" s="364" t="s">
        <v>184</v>
      </c>
      <c r="E1" s="364"/>
      <c r="F1" s="364"/>
      <c r="G1" s="364"/>
    </row>
    <row r="3" spans="1:16" s="63" customFormat="1" ht="15.75" x14ac:dyDescent="0.25">
      <c r="A3" s="441" t="s">
        <v>136</v>
      </c>
      <c r="B3" s="441"/>
      <c r="C3" s="441"/>
      <c r="D3" s="441"/>
      <c r="E3" s="441"/>
      <c r="F3" s="441"/>
      <c r="G3" s="441"/>
      <c r="H3" s="64"/>
      <c r="I3" s="64"/>
      <c r="J3" s="64"/>
      <c r="K3" s="64"/>
      <c r="L3" s="64"/>
      <c r="M3" s="64"/>
      <c r="N3" s="64"/>
      <c r="O3" s="64"/>
      <c r="P3" s="64"/>
    </row>
    <row r="4" spans="1:16" s="63" customFormat="1" ht="33" customHeight="1" x14ac:dyDescent="0.25">
      <c r="A4" s="442" t="s">
        <v>187</v>
      </c>
      <c r="B4" s="442"/>
      <c r="C4" s="442"/>
      <c r="D4" s="442"/>
      <c r="E4" s="442"/>
      <c r="F4" s="442"/>
      <c r="G4" s="442"/>
    </row>
    <row r="5" spans="1:16" s="63" customFormat="1" ht="54" customHeight="1" x14ac:dyDescent="0.25">
      <c r="A5" s="345" t="s">
        <v>171</v>
      </c>
      <c r="B5" s="345"/>
      <c r="C5" s="345"/>
      <c r="D5" s="345"/>
      <c r="E5" s="345"/>
      <c r="F5" s="345"/>
      <c r="G5" s="345"/>
      <c r="H5" s="65"/>
      <c r="I5" s="66"/>
      <c r="J5" s="66"/>
      <c r="K5" s="66"/>
      <c r="L5" s="66"/>
      <c r="M5" s="66"/>
    </row>
    <row r="6" spans="1:16" s="321" customFormat="1" ht="12" x14ac:dyDescent="0.2">
      <c r="A6" s="437" t="s">
        <v>106</v>
      </c>
      <c r="B6" s="437"/>
      <c r="C6" s="437"/>
      <c r="D6" s="437"/>
      <c r="E6" s="437"/>
      <c r="F6" s="437"/>
      <c r="G6" s="437"/>
    </row>
    <row r="7" spans="1:16" x14ac:dyDescent="0.25">
      <c r="A7" s="304"/>
      <c r="B7" s="135"/>
      <c r="C7" s="135"/>
      <c r="D7" s="135"/>
      <c r="E7" s="135"/>
      <c r="F7" s="135"/>
      <c r="G7" s="135"/>
    </row>
    <row r="8" spans="1:16" ht="15.75" thickBot="1" x14ac:dyDescent="0.3">
      <c r="A8" s="67" t="s">
        <v>82</v>
      </c>
      <c r="B8" s="135"/>
      <c r="C8" s="135"/>
      <c r="D8" s="135"/>
      <c r="E8" s="135"/>
      <c r="F8" s="135"/>
      <c r="G8" s="135"/>
    </row>
    <row r="9" spans="1:16" ht="25.5" x14ac:dyDescent="0.25">
      <c r="A9" s="322" t="s">
        <v>0</v>
      </c>
      <c r="B9" s="438" t="s">
        <v>83</v>
      </c>
      <c r="C9" s="439"/>
      <c r="D9" s="440"/>
      <c r="E9" s="323" t="s">
        <v>84</v>
      </c>
      <c r="F9" s="323" t="s">
        <v>85</v>
      </c>
      <c r="G9" s="324" t="s">
        <v>86</v>
      </c>
    </row>
    <row r="10" spans="1:16" ht="37.5" customHeight="1" x14ac:dyDescent="0.25">
      <c r="A10" s="325">
        <v>1</v>
      </c>
      <c r="B10" s="423" t="s">
        <v>87</v>
      </c>
      <c r="C10" s="424"/>
      <c r="D10" s="436"/>
      <c r="E10" s="326"/>
      <c r="F10" s="326"/>
      <c r="G10" s="327"/>
    </row>
    <row r="11" spans="1:16" x14ac:dyDescent="0.25">
      <c r="A11" s="328"/>
      <c r="B11" s="420" t="s">
        <v>113</v>
      </c>
      <c r="C11" s="421"/>
      <c r="D11" s="422"/>
      <c r="E11" s="329">
        <v>1</v>
      </c>
      <c r="F11" s="329">
        <v>0.3</v>
      </c>
      <c r="G11" s="330">
        <f>E11*F11</f>
        <v>0.3</v>
      </c>
    </row>
    <row r="12" spans="1:16" ht="60" customHeight="1" x14ac:dyDescent="0.25">
      <c r="A12" s="328"/>
      <c r="B12" s="420" t="s">
        <v>114</v>
      </c>
      <c r="C12" s="421"/>
      <c r="D12" s="422"/>
      <c r="E12" s="329">
        <v>1</v>
      </c>
      <c r="F12" s="329">
        <v>0.3</v>
      </c>
      <c r="G12" s="330">
        <f t="shared" ref="G12:G17" si="0">E12*F12</f>
        <v>0.3</v>
      </c>
    </row>
    <row r="13" spans="1:16" x14ac:dyDescent="0.25">
      <c r="A13" s="328"/>
      <c r="B13" s="420" t="s">
        <v>115</v>
      </c>
      <c r="C13" s="421"/>
      <c r="D13" s="422"/>
      <c r="E13" s="329">
        <v>1</v>
      </c>
      <c r="F13" s="329">
        <v>0.3</v>
      </c>
      <c r="G13" s="330">
        <f t="shared" si="0"/>
        <v>0.3</v>
      </c>
    </row>
    <row r="14" spans="1:16" x14ac:dyDescent="0.25">
      <c r="A14" s="331"/>
      <c r="B14" s="420" t="s">
        <v>116</v>
      </c>
      <c r="C14" s="421"/>
      <c r="D14" s="422"/>
      <c r="E14" s="329">
        <v>1</v>
      </c>
      <c r="F14" s="329">
        <v>0.3</v>
      </c>
      <c r="G14" s="330">
        <f t="shared" si="0"/>
        <v>0.3</v>
      </c>
    </row>
    <row r="15" spans="1:16" x14ac:dyDescent="0.25">
      <c r="A15" s="325">
        <v>2</v>
      </c>
      <c r="B15" s="423" t="s">
        <v>165</v>
      </c>
      <c r="C15" s="424"/>
      <c r="D15" s="425"/>
      <c r="E15" s="329"/>
      <c r="F15" s="329"/>
      <c r="G15" s="330"/>
    </row>
    <row r="16" spans="1:16" x14ac:dyDescent="0.25">
      <c r="A16" s="332"/>
      <c r="B16" s="420"/>
      <c r="C16" s="421"/>
      <c r="D16" s="422"/>
      <c r="E16" s="329">
        <v>1</v>
      </c>
      <c r="F16" s="329">
        <v>0.3</v>
      </c>
      <c r="G16" s="330">
        <f t="shared" si="0"/>
        <v>0.3</v>
      </c>
    </row>
    <row r="17" spans="1:9" x14ac:dyDescent="0.25">
      <c r="A17" s="333"/>
      <c r="B17" s="420" t="s">
        <v>119</v>
      </c>
      <c r="C17" s="421"/>
      <c r="D17" s="422"/>
      <c r="E17" s="329">
        <v>1</v>
      </c>
      <c r="F17" s="329">
        <v>0.3</v>
      </c>
      <c r="G17" s="330">
        <f t="shared" si="0"/>
        <v>0.3</v>
      </c>
    </row>
    <row r="18" spans="1:9" x14ac:dyDescent="0.25">
      <c r="A18" s="328">
        <v>3</v>
      </c>
      <c r="B18" s="423" t="s">
        <v>141</v>
      </c>
      <c r="C18" s="424"/>
      <c r="D18" s="436"/>
      <c r="E18" s="334"/>
      <c r="F18" s="334"/>
      <c r="G18" s="335"/>
    </row>
    <row r="19" spans="1:9" ht="42.75" customHeight="1" x14ac:dyDescent="0.25">
      <c r="A19" s="332"/>
      <c r="B19" s="420" t="s">
        <v>142</v>
      </c>
      <c r="C19" s="421"/>
      <c r="D19" s="422"/>
      <c r="E19" s="334">
        <v>1</v>
      </c>
      <c r="F19" s="334">
        <v>0.5</v>
      </c>
      <c r="G19" s="335">
        <f>E19*F19</f>
        <v>0.5</v>
      </c>
    </row>
    <row r="20" spans="1:9" ht="40.5" customHeight="1" x14ac:dyDescent="0.25">
      <c r="A20" s="332"/>
      <c r="B20" s="420" t="s">
        <v>143</v>
      </c>
      <c r="C20" s="421"/>
      <c r="D20" s="422"/>
      <c r="E20" s="334">
        <v>1</v>
      </c>
      <c r="F20" s="334">
        <v>0.5</v>
      </c>
      <c r="G20" s="335">
        <f t="shared" ref="G20" si="1">E20*F20</f>
        <v>0.5</v>
      </c>
    </row>
    <row r="21" spans="1:9" ht="15.75" thickBot="1" x14ac:dyDescent="0.3">
      <c r="A21" s="336"/>
      <c r="B21" s="426" t="s">
        <v>88</v>
      </c>
      <c r="C21" s="427"/>
      <c r="D21" s="428"/>
      <c r="E21" s="337"/>
      <c r="F21" s="337"/>
      <c r="G21" s="338">
        <f>SUM(G11:G20)</f>
        <v>2.8</v>
      </c>
    </row>
    <row r="22" spans="1:9" ht="10.15" customHeight="1" x14ac:dyDescent="0.25">
      <c r="A22" s="68"/>
      <c r="B22" s="69"/>
      <c r="C22" s="69"/>
      <c r="D22" s="69"/>
      <c r="E22" s="69"/>
      <c r="F22" s="69"/>
      <c r="G22" s="70"/>
    </row>
    <row r="23" spans="1:9" x14ac:dyDescent="0.25">
      <c r="A23" s="71" t="s">
        <v>89</v>
      </c>
      <c r="B23" s="69"/>
      <c r="C23" s="69"/>
      <c r="D23" s="69"/>
      <c r="E23" s="69"/>
      <c r="F23" s="69"/>
      <c r="G23" s="70"/>
    </row>
    <row r="24" spans="1:9" s="136" customFormat="1" ht="30" x14ac:dyDescent="0.25">
      <c r="A24" s="72"/>
      <c r="B24" s="73" t="s">
        <v>90</v>
      </c>
      <c r="C24" s="132">
        <f>H24/21/24.54</f>
        <v>111.65</v>
      </c>
      <c r="D24" s="74"/>
      <c r="E24" s="75"/>
      <c r="F24" s="75"/>
      <c r="G24" s="76"/>
      <c r="H24" s="136">
        <v>57540</v>
      </c>
      <c r="I24" s="136" t="s">
        <v>117</v>
      </c>
    </row>
    <row r="25" spans="1:9" s="136" customFormat="1" ht="30.75" thickBot="1" x14ac:dyDescent="0.3">
      <c r="A25" s="72"/>
      <c r="B25" s="77" t="s">
        <v>91</v>
      </c>
      <c r="C25" s="78">
        <f>ROUND(C24/8,2)</f>
        <v>13.96</v>
      </c>
      <c r="D25" s="74"/>
      <c r="E25" s="75"/>
      <c r="F25" s="75"/>
      <c r="G25" s="76"/>
    </row>
    <row r="26" spans="1:9" s="136" customFormat="1" ht="15.75" thickBot="1" x14ac:dyDescent="0.3">
      <c r="A26" s="72"/>
      <c r="B26" s="74"/>
      <c r="C26" s="74"/>
      <c r="D26" s="74"/>
      <c r="E26" s="75"/>
      <c r="F26" s="75"/>
      <c r="G26" s="76"/>
    </row>
    <row r="27" spans="1:9" ht="45.75" hidden="1" outlineLevel="2" collapsed="1" thickBot="1" x14ac:dyDescent="0.3">
      <c r="A27" s="79" t="s">
        <v>92</v>
      </c>
      <c r="B27" s="80" t="s">
        <v>93</v>
      </c>
      <c r="C27" s="80" t="s">
        <v>94</v>
      </c>
      <c r="D27" s="81" t="s">
        <v>95</v>
      </c>
      <c r="E27" s="81" t="s">
        <v>96</v>
      </c>
      <c r="F27" s="81" t="s">
        <v>97</v>
      </c>
      <c r="G27" s="82" t="s">
        <v>98</v>
      </c>
      <c r="H27" s="136"/>
      <c r="I27" s="136"/>
    </row>
    <row r="28" spans="1:9" s="136" customFormat="1" collapsed="1" x14ac:dyDescent="0.25">
      <c r="A28" s="79">
        <v>1</v>
      </c>
      <c r="B28" s="83" t="s">
        <v>99</v>
      </c>
      <c r="C28" s="84"/>
      <c r="D28" s="84"/>
      <c r="E28" s="85"/>
      <c r="F28" s="85"/>
      <c r="G28" s="86"/>
    </row>
    <row r="29" spans="1:9" s="136" customFormat="1" ht="15.75" thickBot="1" x14ac:dyDescent="0.3">
      <c r="A29" s="87"/>
      <c r="B29" s="88" t="s">
        <v>100</v>
      </c>
      <c r="C29" s="89">
        <v>1</v>
      </c>
      <c r="D29" s="141">
        <f>G21</f>
        <v>2.8</v>
      </c>
      <c r="E29" s="91">
        <f>D29*8</f>
        <v>22.4</v>
      </c>
      <c r="F29" s="90">
        <f>C25</f>
        <v>13.96</v>
      </c>
      <c r="G29" s="92">
        <f>E29*F29</f>
        <v>312.7</v>
      </c>
      <c r="I29" s="140" t="e">
        <f>#REF!</f>
        <v>#REF!</v>
      </c>
    </row>
    <row r="30" spans="1:9" s="136" customFormat="1" ht="15.75" thickBot="1" x14ac:dyDescent="0.3">
      <c r="A30" s="93"/>
      <c r="B30" s="94" t="s">
        <v>101</v>
      </c>
      <c r="C30" s="95">
        <f>C29</f>
        <v>1</v>
      </c>
      <c r="D30" s="96">
        <f>D29</f>
        <v>2.8</v>
      </c>
      <c r="E30" s="97">
        <f>E29</f>
        <v>22.4</v>
      </c>
      <c r="F30" s="98">
        <f>C25</f>
        <v>13.96</v>
      </c>
      <c r="G30" s="99">
        <f>E30*F30</f>
        <v>312.7</v>
      </c>
    </row>
    <row r="31" spans="1:9" s="136" customFormat="1" x14ac:dyDescent="0.25">
      <c r="A31" s="87"/>
      <c r="B31" s="429" t="s">
        <v>102</v>
      </c>
      <c r="C31" s="430"/>
      <c r="D31" s="100"/>
      <c r="E31" s="101"/>
      <c r="F31" s="90"/>
      <c r="G31" s="102">
        <f>G30*95%</f>
        <v>297.07</v>
      </c>
    </row>
    <row r="32" spans="1:9" s="136" customFormat="1" x14ac:dyDescent="0.25">
      <c r="A32" s="103"/>
      <c r="B32" s="431" t="s">
        <v>103</v>
      </c>
      <c r="C32" s="432"/>
      <c r="D32" s="104"/>
      <c r="E32" s="105"/>
      <c r="F32" s="106"/>
      <c r="G32" s="107">
        <f>G30*50%</f>
        <v>156.35</v>
      </c>
    </row>
    <row r="33" spans="1:8" s="136" customFormat="1" x14ac:dyDescent="0.25">
      <c r="A33" s="108"/>
      <c r="B33" s="109" t="s">
        <v>104</v>
      </c>
      <c r="C33" s="109"/>
      <c r="D33" s="109"/>
      <c r="E33" s="110"/>
      <c r="F33" s="111"/>
      <c r="G33" s="112">
        <f>G30+G31+G32</f>
        <v>766.12</v>
      </c>
    </row>
    <row r="34" spans="1:8" s="136" customFormat="1" x14ac:dyDescent="0.25">
      <c r="A34" s="113"/>
      <c r="B34" s="114"/>
      <c r="C34" s="114"/>
      <c r="D34" s="114"/>
      <c r="E34" s="115"/>
      <c r="F34" s="116"/>
      <c r="G34" s="117"/>
    </row>
    <row r="35" spans="1:8" s="136" customFormat="1" ht="36.75" customHeight="1" x14ac:dyDescent="0.25">
      <c r="A35" s="305"/>
      <c r="B35" s="433" t="s">
        <v>152</v>
      </c>
      <c r="C35" s="434"/>
      <c r="D35" s="434"/>
      <c r="E35" s="434"/>
      <c r="F35" s="435"/>
      <c r="G35" s="126">
        <f>G33*35.18</f>
        <v>26952.1</v>
      </c>
    </row>
    <row r="36" spans="1:8" s="136" customFormat="1" ht="15.75" thickBot="1" x14ac:dyDescent="0.3">
      <c r="A36" s="305"/>
      <c r="B36" s="414" t="s">
        <v>144</v>
      </c>
      <c r="C36" s="415"/>
      <c r="D36" s="415"/>
      <c r="E36" s="415"/>
      <c r="F36" s="416"/>
      <c r="G36" s="118">
        <f>G35*(100+104.8)/200</f>
        <v>27598.95</v>
      </c>
    </row>
    <row r="37" spans="1:8" s="136" customFormat="1" ht="15.75" thickBot="1" x14ac:dyDescent="0.3">
      <c r="A37" s="306"/>
      <c r="B37" s="417" t="s">
        <v>135</v>
      </c>
      <c r="C37" s="418"/>
      <c r="D37" s="418"/>
      <c r="E37" s="418"/>
      <c r="F37" s="419"/>
      <c r="G37" s="192">
        <f>G36</f>
        <v>27598.95</v>
      </c>
      <c r="H37" s="140"/>
    </row>
    <row r="38" spans="1:8" x14ac:dyDescent="0.25">
      <c r="A38" s="307"/>
      <c r="B38" s="308"/>
      <c r="C38" s="119"/>
      <c r="D38" s="309"/>
      <c r="E38" s="309"/>
      <c r="F38" s="120"/>
      <c r="G38" s="121"/>
      <c r="H38" s="121"/>
    </row>
    <row r="39" spans="1:8" s="4" customFormat="1" x14ac:dyDescent="0.25">
      <c r="A39" s="215"/>
      <c r="B39" s="219"/>
      <c r="C39" s="310"/>
      <c r="D39" s="310"/>
      <c r="E39" s="211"/>
      <c r="F39" s="311"/>
      <c r="G39" s="312"/>
    </row>
    <row r="40" spans="1:8" s="4" customFormat="1" x14ac:dyDescent="0.25">
      <c r="A40" s="215"/>
      <c r="B40" s="215"/>
      <c r="C40" s="212"/>
      <c r="D40" s="211"/>
      <c r="E40" s="211"/>
      <c r="F40" s="313"/>
      <c r="G40" s="312"/>
    </row>
    <row r="41" spans="1:8" x14ac:dyDescent="0.25">
      <c r="B41" s="207" t="s">
        <v>174</v>
      </c>
      <c r="C41" s="208"/>
      <c r="D41" s="209" t="s">
        <v>168</v>
      </c>
      <c r="E41" s="191"/>
      <c r="F41" s="339"/>
      <c r="G41" s="315"/>
    </row>
    <row r="42" spans="1:8" x14ac:dyDescent="0.25">
      <c r="B42" s="207"/>
      <c r="C42" s="207"/>
      <c r="D42" s="209"/>
      <c r="F42" s="316"/>
      <c r="G42" s="317"/>
    </row>
    <row r="43" spans="1:8" x14ac:dyDescent="0.25">
      <c r="B43" s="207" t="s">
        <v>175</v>
      </c>
      <c r="C43" s="208"/>
      <c r="D43" s="209" t="s">
        <v>170</v>
      </c>
      <c r="E43" s="191"/>
      <c r="F43" s="339"/>
      <c r="G43" s="315"/>
    </row>
    <row r="44" spans="1:8" x14ac:dyDescent="0.25">
      <c r="B44" s="207"/>
      <c r="C44" s="207"/>
      <c r="D44" s="207"/>
      <c r="F44" s="318"/>
      <c r="G44" s="315"/>
    </row>
    <row r="45" spans="1:8" x14ac:dyDescent="0.25">
      <c r="B45" s="314"/>
      <c r="D45" s="319"/>
      <c r="F45" s="320"/>
      <c r="G45" s="315"/>
    </row>
    <row r="46" spans="1:8" ht="15.75" x14ac:dyDescent="0.25">
      <c r="B46" s="157"/>
      <c r="C46" s="165"/>
      <c r="D46" s="155"/>
      <c r="E46" s="165"/>
      <c r="F46" s="164"/>
      <c r="G46" s="154"/>
    </row>
    <row r="47" spans="1:8" ht="15.75" x14ac:dyDescent="0.25">
      <c r="B47" s="153"/>
      <c r="D47" s="161"/>
      <c r="F47" s="160"/>
      <c r="G47" s="153"/>
    </row>
    <row r="48" spans="1:8" ht="15.75" x14ac:dyDescent="0.25">
      <c r="B48" s="156"/>
      <c r="C48" s="162"/>
      <c r="D48" s="162"/>
      <c r="E48" s="163"/>
      <c r="F48" s="55"/>
      <c r="G48" s="154"/>
    </row>
    <row r="49" spans="2:7" ht="15.75" x14ac:dyDescent="0.25">
      <c r="B49" s="157"/>
      <c r="C49" s="158"/>
      <c r="D49" s="154"/>
      <c r="E49" s="159"/>
      <c r="F49" s="154"/>
      <c r="G49" s="154"/>
    </row>
  </sheetData>
  <mergeCells count="23">
    <mergeCell ref="B13:D13"/>
    <mergeCell ref="B14:D14"/>
    <mergeCell ref="D1:G1"/>
    <mergeCell ref="A6:G6"/>
    <mergeCell ref="B9:D9"/>
    <mergeCell ref="B10:D10"/>
    <mergeCell ref="B11:D11"/>
    <mergeCell ref="B12:D12"/>
    <mergeCell ref="A3:G3"/>
    <mergeCell ref="A4:G4"/>
    <mergeCell ref="A5:G5"/>
    <mergeCell ref="B36:F36"/>
    <mergeCell ref="B37:F37"/>
    <mergeCell ref="B16:D16"/>
    <mergeCell ref="B17:D17"/>
    <mergeCell ref="B15:D15"/>
    <mergeCell ref="B21:D21"/>
    <mergeCell ref="B31:C31"/>
    <mergeCell ref="B32:C32"/>
    <mergeCell ref="B35:F35"/>
    <mergeCell ref="B18:D18"/>
    <mergeCell ref="B19:D19"/>
    <mergeCell ref="B20:D20"/>
  </mergeCells>
  <pageMargins left="0.39370078740157483" right="0.39370078740157483" top="0.39370078740157483" bottom="0.39370078740157483" header="0.47244094488188981"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НМЦ лота</vt:lpstr>
      <vt:lpstr>ИР </vt:lpstr>
      <vt:lpstr>ПР</vt:lpstr>
      <vt:lpstr>Описание границ (2)</vt:lpstr>
      <vt:lpstr>Подготовка док</vt:lpstr>
      <vt:lpstr>'ИР '!Область_печати</vt:lpstr>
      <vt:lpstr>'НМЦ лота'!Область_печати</vt:lpstr>
      <vt:lpstr>'Описание границ (2)'!Область_печати</vt:lpstr>
      <vt:lpstr>'Подготовка док'!Область_печати</vt:lpstr>
      <vt:lpstr>ПР!Область_печати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Корнишина Мария Васильевна</cp:lastModifiedBy>
  <cp:revision>0</cp:revision>
  <cp:lastPrinted>2025-06-26T05:13:40Z</cp:lastPrinted>
  <dcterms:created xsi:type="dcterms:W3CDTF">2019-03-29T06:57:19Z</dcterms:created>
  <dcterms:modified xsi:type="dcterms:W3CDTF">2025-06-26T05:18:28Z</dcterms:modified>
</cp:coreProperties>
</file>